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CE\UserData\ekalac\My Documents\Eduka Popunjene tabele - 20-21 21-22\ankete studenti MB 20-21 21-22\"/>
    </mc:Choice>
  </mc:AlternateContent>
  <bookViews>
    <workbookView xWindow="-105" yWindow="-105" windowWidth="23250" windowHeight="12570" tabRatio="955" firstSheet="15" activeTab="26"/>
  </bookViews>
  <sheets>
    <sheet name="Заштита интелектуалне својине" sheetId="15" r:id="rId1"/>
    <sheet name="Безбед.управ.природним ресурс." sheetId="16" r:id="rId2"/>
    <sheet name="Психологија безбедности" sheetId="17" r:id="rId3"/>
    <sheet name="Управ.кризама и ризицима" sheetId="18" r:id="rId4"/>
    <sheet name="Глобална безбедност_x0009_" sheetId="19" r:id="rId5"/>
    <sheet name="Безбедност и здравље на раду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Људски ресурси у безб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Општа псих.са соц.псих." sheetId="30" r:id="rId21"/>
    <sheet name="Енглески језик 1" sheetId="31" r:id="rId22"/>
    <sheet name="Микроекономија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28" l="1"/>
  <c r="I108" i="28" s="1"/>
  <c r="I105" i="28"/>
  <c r="H106" i="28" s="1"/>
  <c r="I103" i="28"/>
  <c r="G104" i="28" s="1"/>
  <c r="I101" i="28"/>
  <c r="F102" i="28" s="1"/>
  <c r="F108" i="26"/>
  <c r="I107" i="26"/>
  <c r="I108" i="26" s="1"/>
  <c r="I105" i="26"/>
  <c r="H106" i="26" s="1"/>
  <c r="I103" i="26"/>
  <c r="G104" i="26" s="1"/>
  <c r="I101" i="26"/>
  <c r="F102" i="26" s="1"/>
  <c r="F108" i="25"/>
  <c r="I107" i="25"/>
  <c r="I108" i="25" s="1"/>
  <c r="I106" i="25"/>
  <c r="F106" i="25"/>
  <c r="E106" i="25"/>
  <c r="I105" i="25"/>
  <c r="H106" i="25" s="1"/>
  <c r="H104" i="25"/>
  <c r="E104" i="25"/>
  <c r="D104" i="25"/>
  <c r="I103" i="25"/>
  <c r="G104" i="25" s="1"/>
  <c r="I101" i="25"/>
  <c r="F102" i="25" s="1"/>
  <c r="I108" i="24"/>
  <c r="H108" i="24"/>
  <c r="F108" i="24"/>
  <c r="E108" i="24"/>
  <c r="D108" i="24"/>
  <c r="I107" i="24"/>
  <c r="G108" i="24" s="1"/>
  <c r="I106" i="24"/>
  <c r="E106" i="24"/>
  <c r="I105" i="24"/>
  <c r="H106" i="24" s="1"/>
  <c r="H104" i="24"/>
  <c r="F104" i="24"/>
  <c r="D104" i="24"/>
  <c r="I103" i="24"/>
  <c r="G104" i="24" s="1"/>
  <c r="I101" i="24"/>
  <c r="F102" i="24" s="1"/>
  <c r="F108" i="23"/>
  <c r="I107" i="23"/>
  <c r="I108" i="23" s="1"/>
  <c r="I106" i="23"/>
  <c r="F106" i="23"/>
  <c r="E106" i="23"/>
  <c r="I105" i="23"/>
  <c r="H106" i="23" s="1"/>
  <c r="I104" i="23"/>
  <c r="H104" i="23"/>
  <c r="E104" i="23"/>
  <c r="D104" i="23"/>
  <c r="I103" i="23"/>
  <c r="G104" i="23" s="1"/>
  <c r="I101" i="23"/>
  <c r="F102" i="23" s="1"/>
  <c r="I108" i="22"/>
  <c r="H108" i="22"/>
  <c r="F108" i="22"/>
  <c r="E108" i="22"/>
  <c r="D108" i="22"/>
  <c r="I107" i="22"/>
  <c r="G108" i="22" s="1"/>
  <c r="I106" i="22"/>
  <c r="E106" i="22"/>
  <c r="I105" i="22"/>
  <c r="H106" i="22" s="1"/>
  <c r="H104" i="22"/>
  <c r="F104" i="22"/>
  <c r="D104" i="22"/>
  <c r="I103" i="22"/>
  <c r="G104" i="22" s="1"/>
  <c r="I101" i="22"/>
  <c r="F102" i="22" s="1"/>
  <c r="F108" i="12"/>
  <c r="D108" i="12"/>
  <c r="I107" i="12"/>
  <c r="I108" i="12" s="1"/>
  <c r="I106" i="12"/>
  <c r="E106" i="12"/>
  <c r="I105" i="12"/>
  <c r="H106" i="12" s="1"/>
  <c r="I104" i="12"/>
  <c r="H104" i="12"/>
  <c r="F104" i="12"/>
  <c r="E104" i="12"/>
  <c r="D104" i="12"/>
  <c r="I103" i="12"/>
  <c r="G104" i="12" s="1"/>
  <c r="I101" i="12"/>
  <c r="F102" i="12" s="1"/>
  <c r="F108" i="10"/>
  <c r="I107" i="10"/>
  <c r="I108" i="10" s="1"/>
  <c r="I106" i="10"/>
  <c r="E106" i="10"/>
  <c r="I105" i="10"/>
  <c r="H106" i="10" s="1"/>
  <c r="I104" i="10"/>
  <c r="H104" i="10"/>
  <c r="F104" i="10"/>
  <c r="E104" i="10"/>
  <c r="D104" i="10"/>
  <c r="I103" i="10"/>
  <c r="G104" i="10" s="1"/>
  <c r="I101" i="10"/>
  <c r="F102" i="10" s="1"/>
  <c r="F108" i="9"/>
  <c r="I107" i="9"/>
  <c r="I108" i="9" s="1"/>
  <c r="I106" i="9"/>
  <c r="E106" i="9"/>
  <c r="I105" i="9"/>
  <c r="H106" i="9" s="1"/>
  <c r="I104" i="9"/>
  <c r="H104" i="9"/>
  <c r="F104" i="9"/>
  <c r="E104" i="9"/>
  <c r="D104" i="9"/>
  <c r="I103" i="9"/>
  <c r="G104" i="9" s="1"/>
  <c r="I101" i="9"/>
  <c r="F102" i="9" s="1"/>
  <c r="I5" i="15"/>
  <c r="H109" i="35"/>
  <c r="G109" i="35"/>
  <c r="F109" i="35"/>
  <c r="E109" i="35"/>
  <c r="D109" i="35"/>
  <c r="I107" i="35"/>
  <c r="I108" i="35" s="1"/>
  <c r="I105" i="35"/>
  <c r="H106" i="35" s="1"/>
  <c r="I103" i="35"/>
  <c r="G104" i="35" s="1"/>
  <c r="Q102" i="35"/>
  <c r="P102" i="35"/>
  <c r="O102" i="35"/>
  <c r="R101" i="35"/>
  <c r="I101" i="35"/>
  <c r="F102" i="35" s="1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T7" i="35"/>
  <c r="T8" i="35" s="1"/>
  <c r="I7" i="35"/>
  <c r="G8" i="35" s="1"/>
  <c r="T5" i="35"/>
  <c r="R6" i="35" s="1"/>
  <c r="I5" i="35"/>
  <c r="I6" i="35" s="1"/>
  <c r="I5" i="34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O102" i="34"/>
  <c r="P102" i="34"/>
  <c r="Q102" i="34"/>
  <c r="I103" i="34"/>
  <c r="F104" i="34" s="1"/>
  <c r="I105" i="34"/>
  <c r="E106" i="34" s="1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30"/>
  <c r="G109" i="30"/>
  <c r="F109" i="30"/>
  <c r="E109" i="30"/>
  <c r="D109" i="30"/>
  <c r="I107" i="30"/>
  <c r="G108" i="30" s="1"/>
  <c r="I105" i="30"/>
  <c r="G106" i="30" s="1"/>
  <c r="I103" i="30"/>
  <c r="F104" i="30" s="1"/>
  <c r="Q102" i="30"/>
  <c r="P102" i="30"/>
  <c r="O102" i="30"/>
  <c r="R101" i="30"/>
  <c r="I101" i="30"/>
  <c r="I102" i="30" s="1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I9" i="30"/>
  <c r="G10" i="30" s="1"/>
  <c r="T7" i="30"/>
  <c r="P8" i="30" s="1"/>
  <c r="I7" i="30"/>
  <c r="F8" i="30" s="1"/>
  <c r="T5" i="30"/>
  <c r="T6" i="30" s="1"/>
  <c r="I5" i="30"/>
  <c r="H6" i="30" s="1"/>
  <c r="H109" i="29"/>
  <c r="G109" i="29"/>
  <c r="F109" i="29"/>
  <c r="E109" i="29"/>
  <c r="D109" i="29"/>
  <c r="I107" i="29"/>
  <c r="I108" i="29" s="1"/>
  <c r="I105" i="29"/>
  <c r="H106" i="29" s="1"/>
  <c r="I103" i="29"/>
  <c r="G104" i="29" s="1"/>
  <c r="Q102" i="29"/>
  <c r="P102" i="29"/>
  <c r="O102" i="29"/>
  <c r="R101" i="29"/>
  <c r="I101" i="29"/>
  <c r="F102" i="29" s="1"/>
  <c r="S57" i="29"/>
  <c r="R57" i="29"/>
  <c r="Q57" i="29"/>
  <c r="P57" i="29"/>
  <c r="O57" i="29"/>
  <c r="E57" i="29"/>
  <c r="D57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I9" i="29"/>
  <c r="H10" i="29" s="1"/>
  <c r="T7" i="29"/>
  <c r="T8" i="29" s="1"/>
  <c r="I7" i="29"/>
  <c r="G8" i="29" s="1"/>
  <c r="T5" i="29"/>
  <c r="R6" i="29" s="1"/>
  <c r="I5" i="29"/>
  <c r="I6" i="29" s="1"/>
  <c r="H109" i="28"/>
  <c r="G109" i="28"/>
  <c r="F109" i="28"/>
  <c r="E109" i="28"/>
  <c r="D109" i="28"/>
  <c r="Q102" i="28"/>
  <c r="P102" i="28"/>
  <c r="O102" i="28"/>
  <c r="R101" i="28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H109" i="27"/>
  <c r="G109" i="27"/>
  <c r="F109" i="27"/>
  <c r="E109" i="27"/>
  <c r="D109" i="27"/>
  <c r="I107" i="27"/>
  <c r="I108" i="27" s="1"/>
  <c r="I105" i="27"/>
  <c r="H106" i="27" s="1"/>
  <c r="I103" i="27"/>
  <c r="G104" i="27" s="1"/>
  <c r="Q102" i="27"/>
  <c r="P102" i="27"/>
  <c r="O102" i="27"/>
  <c r="R101" i="27"/>
  <c r="I101" i="27"/>
  <c r="F102" i="27" s="1"/>
  <c r="S57" i="27"/>
  <c r="R57" i="27"/>
  <c r="Q57" i="27"/>
  <c r="P57" i="27"/>
  <c r="O57" i="27"/>
  <c r="E57" i="27"/>
  <c r="D57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I9" i="27"/>
  <c r="H10" i="27" s="1"/>
  <c r="T7" i="27"/>
  <c r="T8" i="27" s="1"/>
  <c r="I7" i="27"/>
  <c r="G8" i="27" s="1"/>
  <c r="T5" i="27"/>
  <c r="R6" i="27" s="1"/>
  <c r="I5" i="27"/>
  <c r="I6" i="27" s="1"/>
  <c r="F108" i="28" l="1"/>
  <c r="F106" i="28"/>
  <c r="I106" i="28"/>
  <c r="E106" i="28"/>
  <c r="H104" i="28"/>
  <c r="D104" i="28"/>
  <c r="E104" i="28"/>
  <c r="I104" i="28"/>
  <c r="F104" i="28"/>
  <c r="I106" i="26"/>
  <c r="E106" i="26"/>
  <c r="H104" i="26"/>
  <c r="D104" i="26"/>
  <c r="I104" i="26"/>
  <c r="E104" i="26"/>
  <c r="F104" i="26"/>
  <c r="G102" i="28"/>
  <c r="D102" i="28"/>
  <c r="H102" i="28"/>
  <c r="G108" i="28"/>
  <c r="E102" i="28"/>
  <c r="I102" i="28"/>
  <c r="G106" i="28"/>
  <c r="D108" i="28"/>
  <c r="H108" i="28"/>
  <c r="D106" i="28"/>
  <c r="E108" i="28"/>
  <c r="G102" i="26"/>
  <c r="D102" i="26"/>
  <c r="H102" i="26"/>
  <c r="F106" i="26"/>
  <c r="G108" i="26"/>
  <c r="E102" i="26"/>
  <c r="I102" i="26"/>
  <c r="G106" i="26"/>
  <c r="D108" i="26"/>
  <c r="H108" i="26"/>
  <c r="D106" i="26"/>
  <c r="E108" i="26"/>
  <c r="G102" i="25"/>
  <c r="D102" i="25"/>
  <c r="H102" i="25"/>
  <c r="I104" i="25"/>
  <c r="G108" i="25"/>
  <c r="E102" i="25"/>
  <c r="I102" i="25"/>
  <c r="F104" i="25"/>
  <c r="G106" i="25"/>
  <c r="D108" i="25"/>
  <c r="H108" i="25"/>
  <c r="D106" i="25"/>
  <c r="E108" i="25"/>
  <c r="D102" i="24"/>
  <c r="H102" i="24"/>
  <c r="E104" i="24"/>
  <c r="I104" i="24"/>
  <c r="F106" i="24"/>
  <c r="E102" i="24"/>
  <c r="I102" i="24"/>
  <c r="G106" i="24"/>
  <c r="G102" i="24"/>
  <c r="D106" i="24"/>
  <c r="G102" i="23"/>
  <c r="D102" i="23"/>
  <c r="H102" i="23"/>
  <c r="G108" i="23"/>
  <c r="E102" i="23"/>
  <c r="I102" i="23"/>
  <c r="F104" i="23"/>
  <c r="G106" i="23"/>
  <c r="D108" i="23"/>
  <c r="H108" i="23"/>
  <c r="D106" i="23"/>
  <c r="E108" i="23"/>
  <c r="G102" i="22"/>
  <c r="D102" i="22"/>
  <c r="H102" i="22"/>
  <c r="E104" i="22"/>
  <c r="I104" i="22"/>
  <c r="F106" i="22"/>
  <c r="E102" i="22"/>
  <c r="I102" i="22"/>
  <c r="G106" i="22"/>
  <c r="D106" i="22"/>
  <c r="G102" i="12"/>
  <c r="D102" i="12"/>
  <c r="H102" i="12"/>
  <c r="F106" i="12"/>
  <c r="G108" i="12"/>
  <c r="E102" i="12"/>
  <c r="I102" i="12"/>
  <c r="G106" i="12"/>
  <c r="H108" i="12"/>
  <c r="D106" i="12"/>
  <c r="E108" i="12"/>
  <c r="G102" i="10"/>
  <c r="D102" i="10"/>
  <c r="H102" i="10"/>
  <c r="F106" i="10"/>
  <c r="G108" i="10"/>
  <c r="E102" i="10"/>
  <c r="I102" i="10"/>
  <c r="G106" i="10"/>
  <c r="D108" i="10"/>
  <c r="H108" i="10"/>
  <c r="D106" i="10"/>
  <c r="E108" i="10"/>
  <c r="D102" i="9"/>
  <c r="H102" i="9"/>
  <c r="F106" i="9"/>
  <c r="G108" i="9"/>
  <c r="E102" i="9"/>
  <c r="I102" i="9"/>
  <c r="G106" i="9"/>
  <c r="D108" i="9"/>
  <c r="H108" i="9"/>
  <c r="G102" i="9"/>
  <c r="D106" i="9"/>
  <c r="E108" i="9"/>
  <c r="R102" i="29"/>
  <c r="H8" i="34"/>
  <c r="R102" i="28"/>
  <c r="R103" i="28" s="1"/>
  <c r="Q8" i="29"/>
  <c r="S54" i="34"/>
  <c r="R56" i="29"/>
  <c r="T54" i="34"/>
  <c r="D54" i="35"/>
  <c r="E54" i="35"/>
  <c r="G102" i="34"/>
  <c r="P56" i="27"/>
  <c r="I104" i="27"/>
  <c r="D104" i="27"/>
  <c r="E104" i="27"/>
  <c r="H104" i="27"/>
  <c r="O6" i="28"/>
  <c r="O6" i="27"/>
  <c r="S6" i="27"/>
  <c r="O6" i="30"/>
  <c r="Q6" i="30"/>
  <c r="D56" i="32"/>
  <c r="D106" i="34"/>
  <c r="H106" i="34"/>
  <c r="G106" i="34"/>
  <c r="F106" i="34"/>
  <c r="H102" i="34"/>
  <c r="O6" i="35"/>
  <c r="S6" i="35"/>
  <c r="F57" i="35"/>
  <c r="F58" i="35" s="1"/>
  <c r="T9" i="35"/>
  <c r="T10" i="35" s="1"/>
  <c r="P56" i="35"/>
  <c r="Q56" i="35"/>
  <c r="R56" i="35"/>
  <c r="T56" i="35"/>
  <c r="F108" i="35"/>
  <c r="I106" i="35"/>
  <c r="E106" i="35"/>
  <c r="F106" i="35"/>
  <c r="D104" i="35"/>
  <c r="I104" i="35"/>
  <c r="E104" i="35"/>
  <c r="F104" i="35"/>
  <c r="H104" i="35"/>
  <c r="I102" i="35"/>
  <c r="D102" i="35"/>
  <c r="H102" i="35"/>
  <c r="I109" i="35"/>
  <c r="F110" i="35" s="1"/>
  <c r="E102" i="35"/>
  <c r="G102" i="35"/>
  <c r="I11" i="35"/>
  <c r="T8" i="34"/>
  <c r="R8" i="34"/>
  <c r="Q8" i="34"/>
  <c r="P8" i="34"/>
  <c r="T6" i="34"/>
  <c r="S56" i="34"/>
  <c r="O54" i="34"/>
  <c r="R102" i="34"/>
  <c r="P103" i="34" s="1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S8" i="29"/>
  <c r="O8" i="29"/>
  <c r="S6" i="29"/>
  <c r="P56" i="29"/>
  <c r="Q56" i="29"/>
  <c r="T56" i="29"/>
  <c r="F108" i="29"/>
  <c r="F104" i="29"/>
  <c r="H104" i="29"/>
  <c r="D104" i="29"/>
  <c r="I104" i="29"/>
  <c r="E104" i="29"/>
  <c r="D54" i="29"/>
  <c r="E54" i="29"/>
  <c r="H8" i="29"/>
  <c r="D8" i="29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R6" i="30"/>
  <c r="S6" i="30"/>
  <c r="R54" i="30"/>
  <c r="R102" i="30"/>
  <c r="Q103" i="30" s="1"/>
  <c r="H108" i="30"/>
  <c r="D108" i="30"/>
  <c r="I108" i="30"/>
  <c r="E108" i="30"/>
  <c r="F108" i="30"/>
  <c r="D106" i="30"/>
  <c r="E106" i="30"/>
  <c r="H106" i="30"/>
  <c r="I106" i="30"/>
  <c r="F57" i="30"/>
  <c r="E58" i="30" s="1"/>
  <c r="D56" i="30"/>
  <c r="H10" i="30"/>
  <c r="D10" i="30"/>
  <c r="H8" i="30"/>
  <c r="D8" i="30"/>
  <c r="G8" i="30"/>
  <c r="E6" i="30"/>
  <c r="I6" i="30"/>
  <c r="O8" i="27"/>
  <c r="R8" i="27"/>
  <c r="Q8" i="27"/>
  <c r="S8" i="27"/>
  <c r="T9" i="27"/>
  <c r="T10" i="27" s="1"/>
  <c r="R56" i="27"/>
  <c r="Q56" i="27"/>
  <c r="T56" i="27"/>
  <c r="D54" i="27"/>
  <c r="E54" i="27"/>
  <c r="S6" i="28"/>
  <c r="R56" i="28"/>
  <c r="D56" i="28"/>
  <c r="F57" i="28"/>
  <c r="D58" i="28" s="1"/>
  <c r="E54" i="28"/>
  <c r="H8" i="28"/>
  <c r="T57" i="35"/>
  <c r="S58" i="35" s="1"/>
  <c r="Q8" i="35"/>
  <c r="R8" i="35"/>
  <c r="D56" i="35"/>
  <c r="E56" i="35"/>
  <c r="E8" i="35"/>
  <c r="F12" i="35"/>
  <c r="I8" i="35"/>
  <c r="H8" i="35"/>
  <c r="D8" i="35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D54" i="32"/>
  <c r="E8" i="32"/>
  <c r="H8" i="32"/>
  <c r="I8" i="32"/>
  <c r="F6" i="32"/>
  <c r="O6" i="29"/>
  <c r="Q6" i="29"/>
  <c r="E106" i="29"/>
  <c r="F106" i="29"/>
  <c r="I106" i="29"/>
  <c r="G102" i="29"/>
  <c r="H102" i="29"/>
  <c r="D102" i="29"/>
  <c r="I102" i="29"/>
  <c r="E102" i="29"/>
  <c r="F57" i="29"/>
  <c r="F58" i="29" s="1"/>
  <c r="D56" i="29"/>
  <c r="I106" i="31"/>
  <c r="F106" i="31"/>
  <c r="E106" i="31"/>
  <c r="I109" i="31"/>
  <c r="F110" i="31" s="1"/>
  <c r="E56" i="31"/>
  <c r="D54" i="31"/>
  <c r="E10" i="31"/>
  <c r="F6" i="31"/>
  <c r="R102" i="27"/>
  <c r="Q103" i="27" s="1"/>
  <c r="T57" i="27"/>
  <c r="O58" i="27" s="1"/>
  <c r="I106" i="27"/>
  <c r="E106" i="27"/>
  <c r="F106" i="27"/>
  <c r="H102" i="27"/>
  <c r="E102" i="27"/>
  <c r="D102" i="27"/>
  <c r="I102" i="27"/>
  <c r="G102" i="27"/>
  <c r="F108" i="27"/>
  <c r="D56" i="27"/>
  <c r="F57" i="27"/>
  <c r="F58" i="27" s="1"/>
  <c r="E56" i="27"/>
  <c r="D8" i="27"/>
  <c r="E8" i="27"/>
  <c r="H8" i="27"/>
  <c r="I8" i="27"/>
  <c r="I11" i="27"/>
  <c r="F12" i="27" s="1"/>
  <c r="P56" i="28"/>
  <c r="T56" i="28"/>
  <c r="O8" i="28"/>
  <c r="Q8" i="28"/>
  <c r="S8" i="28"/>
  <c r="Q6" i="28"/>
  <c r="D8" i="28"/>
  <c r="H12" i="35"/>
  <c r="I12" i="35"/>
  <c r="D12" i="35"/>
  <c r="G12" i="35"/>
  <c r="I10" i="35"/>
  <c r="O54" i="35"/>
  <c r="G6" i="35"/>
  <c r="T6" i="35"/>
  <c r="T54" i="35"/>
  <c r="D6" i="35"/>
  <c r="H6" i="35"/>
  <c r="Q6" i="35"/>
  <c r="F8" i="35"/>
  <c r="O8" i="35"/>
  <c r="S8" i="35"/>
  <c r="G10" i="35"/>
  <c r="E12" i="35"/>
  <c r="Q54" i="35"/>
  <c r="R102" i="35"/>
  <c r="Q103" i="35" s="1"/>
  <c r="G106" i="35"/>
  <c r="D108" i="35"/>
  <c r="H108" i="35"/>
  <c r="F6" i="35"/>
  <c r="E10" i="35"/>
  <c r="S54" i="35"/>
  <c r="P6" i="35"/>
  <c r="F10" i="35"/>
  <c r="P54" i="35"/>
  <c r="G108" i="35"/>
  <c r="E6" i="35"/>
  <c r="P8" i="35"/>
  <c r="D10" i="35"/>
  <c r="O56" i="35"/>
  <c r="D106" i="35"/>
  <c r="E108" i="35"/>
  <c r="R103" i="34"/>
  <c r="R58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R56" i="30"/>
  <c r="T56" i="30"/>
  <c r="Q56" i="30"/>
  <c r="P56" i="30"/>
  <c r="I11" i="30"/>
  <c r="S8" i="30"/>
  <c r="O8" i="30"/>
  <c r="R8" i="30"/>
  <c r="Q8" i="30"/>
  <c r="T8" i="30"/>
  <c r="E54" i="30"/>
  <c r="D54" i="30"/>
  <c r="S56" i="30"/>
  <c r="I108" i="33"/>
  <c r="E108" i="33"/>
  <c r="H108" i="33"/>
  <c r="D108" i="33"/>
  <c r="G104" i="30"/>
  <c r="R54" i="31"/>
  <c r="Q54" i="31"/>
  <c r="I108" i="31"/>
  <c r="E108" i="31"/>
  <c r="H108" i="31"/>
  <c r="D108" i="31"/>
  <c r="P6" i="32"/>
  <c r="I6" i="33"/>
  <c r="E6" i="33"/>
  <c r="H6" i="33"/>
  <c r="D6" i="33"/>
  <c r="S54" i="30"/>
  <c r="G102" i="30"/>
  <c r="T54" i="31"/>
  <c r="F57" i="31"/>
  <c r="F58" i="31" s="1"/>
  <c r="F108" i="31"/>
  <c r="S6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G6" i="30"/>
  <c r="P6" i="30"/>
  <c r="E8" i="30"/>
  <c r="I8" i="30"/>
  <c r="F10" i="30"/>
  <c r="P54" i="30"/>
  <c r="T54" i="30"/>
  <c r="E56" i="30"/>
  <c r="T57" i="30"/>
  <c r="S58" i="30" s="1"/>
  <c r="D102" i="30"/>
  <c r="H102" i="30"/>
  <c r="E104" i="30"/>
  <c r="I104" i="30"/>
  <c r="F106" i="30"/>
  <c r="I109" i="30"/>
  <c r="G110" i="30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F102" i="30"/>
  <c r="S54" i="31"/>
  <c r="T57" i="31"/>
  <c r="O58" i="31" s="1"/>
  <c r="R6" i="32"/>
  <c r="Q6" i="32"/>
  <c r="I11" i="32"/>
  <c r="F12" i="32" s="1"/>
  <c r="H10" i="33"/>
  <c r="D10" i="33"/>
  <c r="G10" i="33"/>
  <c r="I10" i="33"/>
  <c r="F6" i="30"/>
  <c r="E10" i="30"/>
  <c r="I10" i="30"/>
  <c r="O54" i="30"/>
  <c r="D104" i="30"/>
  <c r="H104" i="30"/>
  <c r="D6" i="30"/>
  <c r="T9" i="30"/>
  <c r="S10" i="30" s="1"/>
  <c r="E102" i="30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R103" i="29"/>
  <c r="O103" i="29"/>
  <c r="O103" i="28"/>
  <c r="Q103" i="28"/>
  <c r="Q103" i="29"/>
  <c r="F6" i="28"/>
  <c r="I10" i="28"/>
  <c r="I11" i="28"/>
  <c r="F12" i="28" s="1"/>
  <c r="O54" i="28"/>
  <c r="O54" i="29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I109" i="28"/>
  <c r="H110" i="28" s="1"/>
  <c r="G6" i="29"/>
  <c r="P6" i="29"/>
  <c r="T6" i="29"/>
  <c r="E8" i="29"/>
  <c r="I8" i="29"/>
  <c r="R8" i="29"/>
  <c r="F10" i="29"/>
  <c r="P54" i="29"/>
  <c r="T54" i="29"/>
  <c r="E56" i="29"/>
  <c r="T57" i="29"/>
  <c r="Q58" i="29" s="1"/>
  <c r="P103" i="29"/>
  <c r="G108" i="29"/>
  <c r="I109" i="29"/>
  <c r="E10" i="28"/>
  <c r="I10" i="29"/>
  <c r="I11" i="29"/>
  <c r="E12" i="29" s="1"/>
  <c r="H6" i="28"/>
  <c r="T9" i="28"/>
  <c r="T10" i="28" s="1"/>
  <c r="Q54" i="28"/>
  <c r="D6" i="29"/>
  <c r="H6" i="29"/>
  <c r="F8" i="29"/>
  <c r="T9" i="29"/>
  <c r="T10" i="29" s="1"/>
  <c r="G10" i="29"/>
  <c r="Q54" i="29"/>
  <c r="G106" i="29"/>
  <c r="D108" i="29"/>
  <c r="H108" i="29"/>
  <c r="S54" i="28"/>
  <c r="F6" i="29"/>
  <c r="E10" i="29"/>
  <c r="S54" i="29"/>
  <c r="D6" i="28"/>
  <c r="F8" i="28"/>
  <c r="G10" i="28"/>
  <c r="E6" i="28"/>
  <c r="P8" i="28"/>
  <c r="D10" i="28"/>
  <c r="O56" i="28"/>
  <c r="E6" i="29"/>
  <c r="P8" i="29"/>
  <c r="D10" i="29"/>
  <c r="O56" i="29"/>
  <c r="D106" i="29"/>
  <c r="E108" i="29"/>
  <c r="H12" i="27"/>
  <c r="I10" i="27"/>
  <c r="O54" i="27"/>
  <c r="G6" i="27"/>
  <c r="T6" i="27"/>
  <c r="T54" i="27"/>
  <c r="I109" i="27"/>
  <c r="D110" i="27" s="1"/>
  <c r="H6" i="27"/>
  <c r="F8" i="27"/>
  <c r="G10" i="27"/>
  <c r="Q54" i="27"/>
  <c r="F104" i="27"/>
  <c r="G106" i="27"/>
  <c r="D108" i="27"/>
  <c r="H108" i="27"/>
  <c r="F6" i="27"/>
  <c r="E10" i="27"/>
  <c r="S54" i="27"/>
  <c r="P6" i="27"/>
  <c r="F10" i="27"/>
  <c r="P54" i="27"/>
  <c r="G108" i="27"/>
  <c r="D6" i="27"/>
  <c r="Q6" i="27"/>
  <c r="E6" i="27"/>
  <c r="P8" i="27"/>
  <c r="D10" i="27"/>
  <c r="O56" i="27"/>
  <c r="D106" i="27"/>
  <c r="E108" i="27"/>
  <c r="D58" i="29" l="1"/>
  <c r="E12" i="27"/>
  <c r="D12" i="27"/>
  <c r="G110" i="34"/>
  <c r="E58" i="35"/>
  <c r="D58" i="35"/>
  <c r="P103" i="28"/>
  <c r="E58" i="28"/>
  <c r="H110" i="31"/>
  <c r="F58" i="28"/>
  <c r="R58" i="35"/>
  <c r="Q58" i="35"/>
  <c r="O58" i="35"/>
  <c r="T58" i="34"/>
  <c r="O58" i="34"/>
  <c r="P58" i="34"/>
  <c r="Q58" i="34"/>
  <c r="D110" i="33"/>
  <c r="G110" i="33"/>
  <c r="H110" i="33"/>
  <c r="E58" i="29"/>
  <c r="P103" i="27"/>
  <c r="R103" i="27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Q102" i="26"/>
  <c r="P102" i="26"/>
  <c r="O102" i="26"/>
  <c r="R101" i="26"/>
  <c r="S57" i="26"/>
  <c r="R57" i="26"/>
  <c r="Q57" i="26"/>
  <c r="P57" i="26"/>
  <c r="O57" i="26"/>
  <c r="E57" i="26"/>
  <c r="D57" i="26"/>
  <c r="F57" i="26" s="1"/>
  <c r="D58" i="26" s="1"/>
  <c r="T55" i="26"/>
  <c r="S56" i="26" s="1"/>
  <c r="F55" i="26"/>
  <c r="F56" i="26" s="1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Q102" i="25"/>
  <c r="P102" i="25"/>
  <c r="O102" i="25"/>
  <c r="R101" i="25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Q102" i="24"/>
  <c r="P102" i="24"/>
  <c r="O102" i="24"/>
  <c r="R101" i="24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T5" i="24"/>
  <c r="R6" i="24" s="1"/>
  <c r="I5" i="24"/>
  <c r="D6" i="24" s="1"/>
  <c r="H109" i="23"/>
  <c r="G109" i="23"/>
  <c r="F109" i="23"/>
  <c r="E109" i="23"/>
  <c r="D109" i="23"/>
  <c r="Q102" i="23"/>
  <c r="P102" i="23"/>
  <c r="O102" i="23"/>
  <c r="R101" i="23"/>
  <c r="S57" i="23"/>
  <c r="R57" i="23"/>
  <c r="Q57" i="23"/>
  <c r="P57" i="23"/>
  <c r="O57" i="23"/>
  <c r="E57" i="23"/>
  <c r="D57" i="23"/>
  <c r="T55" i="23"/>
  <c r="R56" i="23" s="1"/>
  <c r="F55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Q102" i="22"/>
  <c r="P102" i="22"/>
  <c r="O102" i="22"/>
  <c r="R101" i="22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I5" i="19"/>
  <c r="E6" i="19" s="1"/>
  <c r="T5" i="19"/>
  <c r="Q6" i="19" s="1"/>
  <c r="I7" i="19"/>
  <c r="F8" i="19" s="1"/>
  <c r="T7" i="19"/>
  <c r="S8" i="19" s="1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D106" i="19" s="1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6" i="15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F54" i="23" l="1"/>
  <c r="D56" i="14"/>
  <c r="E56" i="14"/>
  <c r="F108" i="14"/>
  <c r="S6" i="15"/>
  <c r="E54" i="23"/>
  <c r="I8" i="14"/>
  <c r="R102" i="14"/>
  <c r="Q103" i="14" s="1"/>
  <c r="D108" i="20"/>
  <c r="D104" i="14"/>
  <c r="I104" i="14"/>
  <c r="D104" i="16"/>
  <c r="E102" i="14"/>
  <c r="I104" i="16"/>
  <c r="E54" i="26"/>
  <c r="I10" i="26"/>
  <c r="D8" i="26"/>
  <c r="O6" i="24"/>
  <c r="F57" i="23"/>
  <c r="F58" i="23" s="1"/>
  <c r="E6" i="23"/>
  <c r="R102" i="22"/>
  <c r="R103" i="22" s="1"/>
  <c r="D6" i="22"/>
  <c r="R8" i="15"/>
  <c r="Q56" i="16"/>
  <c r="E104" i="16"/>
  <c r="D102" i="16"/>
  <c r="I102" i="16"/>
  <c r="Q8" i="17"/>
  <c r="E106" i="18"/>
  <c r="R54" i="19"/>
  <c r="E108" i="19"/>
  <c r="H6" i="19"/>
  <c r="F6" i="19"/>
  <c r="T54" i="20"/>
  <c r="O54" i="20"/>
  <c r="I106" i="14"/>
  <c r="E104" i="14"/>
  <c r="F104" i="14"/>
  <c r="H104" i="14"/>
  <c r="G102" i="14"/>
  <c r="H102" i="14"/>
  <c r="D102" i="14"/>
  <c r="I102" i="14"/>
  <c r="Q54" i="22"/>
  <c r="E6" i="22"/>
  <c r="Q54" i="23"/>
  <c r="R54" i="23"/>
  <c r="O8" i="23"/>
  <c r="H10" i="23"/>
  <c r="D10" i="23"/>
  <c r="G10" i="23"/>
  <c r="H6" i="23"/>
  <c r="I6" i="23"/>
  <c r="D6" i="23"/>
  <c r="R56" i="24"/>
  <c r="T56" i="24"/>
  <c r="P56" i="24"/>
  <c r="O8" i="24"/>
  <c r="Q8" i="24"/>
  <c r="S8" i="24"/>
  <c r="Q6" i="24"/>
  <c r="S6" i="24"/>
  <c r="D56" i="24"/>
  <c r="E54" i="24"/>
  <c r="D8" i="24"/>
  <c r="F6" i="24"/>
  <c r="R56" i="25"/>
  <c r="F57" i="25"/>
  <c r="D58" i="25" s="1"/>
  <c r="D56" i="25"/>
  <c r="E54" i="25"/>
  <c r="D8" i="25"/>
  <c r="H8" i="25"/>
  <c r="Q8" i="26"/>
  <c r="D56" i="26"/>
  <c r="Q6" i="26"/>
  <c r="R56" i="26"/>
  <c r="O54" i="26"/>
  <c r="R5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T58" i="17" s="1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R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H12" i="16" s="1"/>
  <c r="Q8" i="15"/>
  <c r="T9" i="15"/>
  <c r="T10" i="15" s="1"/>
  <c r="O6" i="15"/>
  <c r="D106" i="15"/>
  <c r="E104" i="15"/>
  <c r="D102" i="15"/>
  <c r="F57" i="15"/>
  <c r="E58" i="15" s="1"/>
  <c r="D54" i="15"/>
  <c r="E8" i="15"/>
  <c r="S6" i="26"/>
  <c r="O6" i="26"/>
  <c r="S8" i="26"/>
  <c r="O8" i="26"/>
  <c r="T56" i="26"/>
  <c r="P56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Q6" i="23"/>
  <c r="R6" i="23"/>
  <c r="Q103" i="22"/>
  <c r="R54" i="22"/>
  <c r="R6" i="22"/>
  <c r="Q6" i="22"/>
  <c r="I109" i="22"/>
  <c r="H110" i="22" s="1"/>
  <c r="F57" i="22"/>
  <c r="F58" i="22" s="1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I108" i="19"/>
  <c r="D108" i="19"/>
  <c r="G10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S8" i="22"/>
  <c r="T9" i="22"/>
  <c r="T10" i="22" s="1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R8" i="23"/>
  <c r="Q8" i="23"/>
  <c r="P8" i="23"/>
  <c r="I11" i="23"/>
  <c r="H12" i="23" s="1"/>
  <c r="F56" i="23"/>
  <c r="R54" i="25"/>
  <c r="Q54" i="25"/>
  <c r="T54" i="25"/>
  <c r="P54" i="25"/>
  <c r="S54" i="25"/>
  <c r="O54" i="25"/>
  <c r="P8" i="22"/>
  <c r="T57" i="25"/>
  <c r="Q58" i="25" s="1"/>
  <c r="S56" i="23"/>
  <c r="I8" i="22"/>
  <c r="E8" i="22"/>
  <c r="H8" i="22"/>
  <c r="D8" i="22"/>
  <c r="O8" i="22"/>
  <c r="F54" i="22"/>
  <c r="Q56" i="22"/>
  <c r="T56" i="22"/>
  <c r="P56" i="22"/>
  <c r="S56" i="22"/>
  <c r="F8" i="23"/>
  <c r="S8" i="23"/>
  <c r="T9" i="23"/>
  <c r="T10" i="23" s="1"/>
  <c r="O56" i="23"/>
  <c r="R102" i="23"/>
  <c r="O103" i="23" s="1"/>
  <c r="T9" i="24"/>
  <c r="P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6" i="23"/>
  <c r="O6" i="23"/>
  <c r="S6" i="23"/>
  <c r="E10" i="23"/>
  <c r="I10" i="23"/>
  <c r="O54" i="23"/>
  <c r="S54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 s="1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P6" i="24"/>
  <c r="T6" i="24"/>
  <c r="R8" i="24"/>
  <c r="D54" i="24"/>
  <c r="E56" i="24"/>
  <c r="Q56" i="24"/>
  <c r="P6" i="25"/>
  <c r="T6" i="25"/>
  <c r="E8" i="25"/>
  <c r="I8" i="25"/>
  <c r="R8" i="25"/>
  <c r="D54" i="25"/>
  <c r="E56" i="25"/>
  <c r="Q56" i="25"/>
  <c r="P6" i="26"/>
  <c r="T6" i="26"/>
  <c r="E8" i="26"/>
  <c r="I8" i="26"/>
  <c r="R8" i="26"/>
  <c r="D54" i="26"/>
  <c r="E56" i="26"/>
  <c r="Q56" i="26"/>
  <c r="F8" i="25"/>
  <c r="T9" i="25"/>
  <c r="T10" i="25" s="1"/>
  <c r="F8" i="26"/>
  <c r="T9" i="26"/>
  <c r="T10" i="26" s="1"/>
  <c r="P8" i="24"/>
  <c r="O56" i="24"/>
  <c r="F57" i="24"/>
  <c r="P8" i="25"/>
  <c r="O56" i="25"/>
  <c r="P8" i="26"/>
  <c r="O56" i="26"/>
  <c r="E106" i="19"/>
  <c r="I106" i="19"/>
  <c r="F106" i="19"/>
  <c r="P56" i="20"/>
  <c r="T56" i="20"/>
  <c r="Q56" i="20"/>
  <c r="R10" i="20"/>
  <c r="S10" i="20"/>
  <c r="T10" i="20"/>
  <c r="T8" i="20"/>
  <c r="H106" i="19"/>
  <c r="Q8" i="19"/>
  <c r="R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G106" i="19"/>
  <c r="F104" i="19"/>
  <c r="R102" i="19"/>
  <c r="O103" i="19" s="1"/>
  <c r="G102" i="19"/>
  <c r="D102" i="19"/>
  <c r="H102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O103" i="20" s="1"/>
  <c r="G102" i="20"/>
  <c r="D102" i="20"/>
  <c r="H102" i="20"/>
  <c r="T57" i="20"/>
  <c r="R58" i="20" s="1"/>
  <c r="O56" i="20"/>
  <c r="I11" i="20"/>
  <c r="D12" i="20" s="1"/>
  <c r="F8" i="20"/>
  <c r="I8" i="20"/>
  <c r="E8" i="20"/>
  <c r="H8" i="20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R102" i="17"/>
  <c r="P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E58" i="16"/>
  <c r="I10" i="16"/>
  <c r="O54" i="16"/>
  <c r="G6" i="16"/>
  <c r="T6" i="16"/>
  <c r="F10" i="16"/>
  <c r="P54" i="16"/>
  <c r="T54" i="16"/>
  <c r="D6" i="16"/>
  <c r="H6" i="16"/>
  <c r="Q6" i="16"/>
  <c r="F8" i="16"/>
  <c r="O8" i="16"/>
  <c r="S8" i="16"/>
  <c r="T9" i="16"/>
  <c r="T10" i="16" s="1"/>
  <c r="G10" i="16"/>
  <c r="Q54" i="16"/>
  <c r="D58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P10" i="15"/>
  <c r="P103" i="15"/>
  <c r="R103" i="15"/>
  <c r="O103" i="15"/>
  <c r="Q10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D58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D58" i="23" l="1"/>
  <c r="E58" i="23"/>
  <c r="Q58" i="14"/>
  <c r="T58" i="14"/>
  <c r="T58" i="18"/>
  <c r="R103" i="14"/>
  <c r="Q58" i="17"/>
  <c r="R58" i="17"/>
  <c r="E58" i="19"/>
  <c r="P103" i="22"/>
  <c r="O103" i="22"/>
  <c r="F58" i="19"/>
  <c r="O103" i="14"/>
  <c r="S10" i="14"/>
  <c r="O10" i="24"/>
  <c r="S58" i="16"/>
  <c r="E58" i="25"/>
  <c r="T58" i="16"/>
  <c r="F58" i="25"/>
  <c r="Q10" i="19"/>
  <c r="O10" i="20"/>
  <c r="H110" i="16"/>
  <c r="P10" i="20"/>
  <c r="F12" i="25"/>
  <c r="E58" i="22"/>
  <c r="D58" i="22"/>
  <c r="D58" i="15"/>
  <c r="F58" i="15"/>
  <c r="R10" i="15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Q102" i="12"/>
  <c r="P102" i="12"/>
  <c r="O102" i="12"/>
  <c r="R101" i="12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10"/>
  <c r="G109" i="10"/>
  <c r="F109" i="10"/>
  <c r="E109" i="10"/>
  <c r="D109" i="10"/>
  <c r="Q102" i="10"/>
  <c r="P102" i="10"/>
  <c r="O102" i="10"/>
  <c r="R101" i="10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I9" i="10"/>
  <c r="H10" i="10" s="1"/>
  <c r="T7" i="10"/>
  <c r="T8" i="10" s="1"/>
  <c r="I7" i="10"/>
  <c r="G8" i="10" s="1"/>
  <c r="T5" i="10"/>
  <c r="O6" i="10" s="1"/>
  <c r="I5" i="10"/>
  <c r="I6" i="10" s="1"/>
  <c r="H109" i="9"/>
  <c r="G109" i="9"/>
  <c r="F109" i="9"/>
  <c r="E109" i="9"/>
  <c r="D109" i="9"/>
  <c r="Q102" i="9"/>
  <c r="P102" i="9"/>
  <c r="O102" i="9"/>
  <c r="R101" i="9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F108" i="5" l="1"/>
  <c r="R102" i="9"/>
  <c r="R103" i="9" s="1"/>
  <c r="R8" i="10"/>
  <c r="S8" i="5"/>
  <c r="D56" i="5"/>
  <c r="R102" i="8"/>
  <c r="R103" i="8" s="1"/>
  <c r="T9" i="8"/>
  <c r="T10" i="8" s="1"/>
  <c r="D54" i="10"/>
  <c r="E54" i="12"/>
  <c r="T9" i="12"/>
  <c r="T10" i="12" s="1"/>
  <c r="O6" i="12"/>
  <c r="T56" i="12"/>
  <c r="D56" i="12"/>
  <c r="F57" i="12"/>
  <c r="D58" i="12" s="1"/>
  <c r="H8" i="12"/>
  <c r="R102" i="10"/>
  <c r="O103" i="10" s="1"/>
  <c r="F57" i="10"/>
  <c r="F58" i="10" s="1"/>
  <c r="D56" i="10"/>
  <c r="I8" i="10"/>
  <c r="Q6" i="9"/>
  <c r="R56" i="9"/>
  <c r="T56" i="9"/>
  <c r="P103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D54" i="12"/>
  <c r="D8" i="12"/>
  <c r="T56" i="10"/>
  <c r="R56" i="10"/>
  <c r="P56" i="10"/>
  <c r="Q56" i="10"/>
  <c r="Q8" i="10"/>
  <c r="T9" i="10"/>
  <c r="T10" i="10" s="1"/>
  <c r="R6" i="10"/>
  <c r="P6" i="10"/>
  <c r="S6" i="10"/>
  <c r="E56" i="10"/>
  <c r="E54" i="10"/>
  <c r="D8" i="10"/>
  <c r="E8" i="10"/>
  <c r="H8" i="10"/>
  <c r="I11" i="10"/>
  <c r="D12" i="10" s="1"/>
  <c r="P56" i="9"/>
  <c r="O8" i="9"/>
  <c r="Q8" i="9"/>
  <c r="S8" i="9"/>
  <c r="S6" i="9"/>
  <c r="O6" i="9"/>
  <c r="I109" i="9"/>
  <c r="F110" i="9" s="1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O10" i="12"/>
  <c r="F6" i="12"/>
  <c r="E10" i="12"/>
  <c r="I10" i="12"/>
  <c r="I11" i="12"/>
  <c r="H12" i="12" s="1"/>
  <c r="O54" i="12"/>
  <c r="S54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I109" i="12"/>
  <c r="I110" i="12" s="1"/>
  <c r="Q54" i="12"/>
  <c r="D6" i="12"/>
  <c r="H6" i="12"/>
  <c r="F8" i="12"/>
  <c r="G10" i="12"/>
  <c r="E6" i="12"/>
  <c r="P8" i="12"/>
  <c r="D10" i="12"/>
  <c r="O56" i="12"/>
  <c r="F6" i="10"/>
  <c r="I10" i="10"/>
  <c r="S54" i="10"/>
  <c r="T57" i="10"/>
  <c r="S58" i="10" s="1"/>
  <c r="I109" i="10"/>
  <c r="H110" i="10" s="1"/>
  <c r="D6" i="10"/>
  <c r="H6" i="10"/>
  <c r="Q6" i="10"/>
  <c r="F8" i="10"/>
  <c r="O8" i="10"/>
  <c r="S8" i="10"/>
  <c r="G10" i="10"/>
  <c r="Q54" i="10"/>
  <c r="D58" i="10"/>
  <c r="E10" i="10"/>
  <c r="O54" i="10"/>
  <c r="G6" i="10"/>
  <c r="T6" i="10"/>
  <c r="F10" i="10"/>
  <c r="P54" i="10"/>
  <c r="T54" i="10"/>
  <c r="E6" i="10"/>
  <c r="P8" i="10"/>
  <c r="D10" i="10"/>
  <c r="O56" i="10"/>
  <c r="F6" i="9"/>
  <c r="E10" i="9"/>
  <c r="I10" i="9"/>
  <c r="I11" i="9"/>
  <c r="I12" i="9" s="1"/>
  <c r="O54" i="9"/>
  <c r="S54" i="9"/>
  <c r="O103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6" i="9"/>
  <c r="H6" i="9"/>
  <c r="F8" i="9"/>
  <c r="T9" i="9"/>
  <c r="T10" i="9" s="1"/>
  <c r="G10" i="9"/>
  <c r="Q54" i="9"/>
  <c r="Q103" i="9"/>
  <c r="E6" i="9"/>
  <c r="P8" i="9"/>
  <c r="D10" i="9"/>
  <c r="O56" i="9"/>
  <c r="D56" i="8"/>
  <c r="F57" i="8"/>
  <c r="F58" i="8" s="1"/>
  <c r="E56" i="8"/>
  <c r="H8" i="8"/>
  <c r="E8" i="8"/>
  <c r="I8" i="8"/>
  <c r="D8" i="8"/>
  <c r="O103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D5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R103" i="10" l="1"/>
  <c r="Q103" i="10"/>
  <c r="Q103" i="8"/>
  <c r="D58" i="9"/>
  <c r="R103" i="5"/>
  <c r="S10" i="12"/>
  <c r="R10" i="8"/>
  <c r="O10" i="8"/>
  <c r="P10" i="8"/>
  <c r="Q10" i="8"/>
  <c r="S10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4" i="1" l="1"/>
  <c r="R102" i="1"/>
  <c r="P103" i="1" s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O103" i="1"/>
  <c r="F6" i="1"/>
  <c r="E10" i="1"/>
  <c r="P6" i="1"/>
  <c r="T6" i="1"/>
  <c r="R8" i="1"/>
  <c r="F10" i="1"/>
  <c r="P54" i="1"/>
  <c r="T54" i="1"/>
  <c r="T57" i="1"/>
  <c r="S58" i="1" s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Q103" i="1"/>
  <c r="R103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<sst xmlns="http://schemas.openxmlformats.org/spreadsheetml/2006/main" count="2592" uniqueCount="68">
  <si>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</si>
  <si>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</si>
  <si>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</si>
  <si>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</si>
  <si>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</si>
  <si>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</si>
  <si>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</si>
  <si>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</si>
  <si>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</si>
  <si>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</si>
  <si>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</si>
  <si>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</si>
  <si>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</si>
  <si>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</si>
  <si>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</si>
  <si>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</si>
  <si>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</si>
  <si>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</si>
  <si>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</si>
  <si>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</si>
  <si>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</si>
  <si>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</si>
  <si>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</si>
  <si>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</si>
  <si>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</si>
  <si>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</si>
  <si>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</si>
  <si>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</si>
  <si>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</si>
  <si>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</si>
  <si>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</si>
  <si>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</si>
  <si>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</si>
  <si>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</si>
  <si>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</si>
  <si>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</si>
  <si>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</si>
  <si>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</si>
  <si>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</si>
  <si>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</si>
  <si>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Безбед.управ.природним ресурс.</t>
  </si>
  <si>
    <t>Психологија безбедности</t>
  </si>
  <si>
    <t>Управ.кризама и ризицима</t>
  </si>
  <si>
    <t>Глобална безбедност</t>
  </si>
  <si>
    <t>Безбедност и здравље на раду</t>
  </si>
  <si>
    <t>Безбедност информац.сист.</t>
  </si>
  <si>
    <t>Безбедност финан.послов.</t>
  </si>
  <si>
    <t>Заштита критичне инфраструктуре</t>
  </si>
  <si>
    <t>Људски ресурси у безб.</t>
  </si>
  <si>
    <t>Људска права</t>
  </si>
  <si>
    <t>Макроекономија</t>
  </si>
  <si>
    <t>Геополитика</t>
  </si>
  <si>
    <t>Енергетска безб.</t>
  </si>
  <si>
    <t>Менаџ.безбедности</t>
  </si>
  <si>
    <t>Нове тех.и електр.криминал</t>
  </si>
  <si>
    <t>Етика</t>
  </si>
  <si>
    <t>Правни осн. безб.</t>
  </si>
  <si>
    <t>Енглески језик 2</t>
  </si>
  <si>
    <t xml:space="preserve"> Информатика</t>
  </si>
  <si>
    <t xml:space="preserve"> Општа псих.са соц.псих.</t>
  </si>
  <si>
    <t>Енглески језик 1</t>
  </si>
  <si>
    <t>Микроекономија</t>
  </si>
  <si>
    <t>Менаџмент</t>
  </si>
  <si>
    <t>Увод у безбедност</t>
  </si>
  <si>
    <t>Политички систем РС</t>
  </si>
  <si>
    <t>Увод у право</t>
  </si>
  <si>
    <t>Анализа ОБ-01-1-19</t>
  </si>
  <si>
    <t>2019/20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</si>
</sst>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0.12820512820512819</c:v>
                </c:pt>
                <c:pt idx="3">
                  <c:v>0.48717948717948717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1.9230769230769232E-2</c:v>
                </c:pt>
                <c:pt idx="2">
                  <c:v>0.26923076923076922</c:v>
                </c:pt>
                <c:pt idx="3">
                  <c:v>0.46153846153846156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0.12820512820512819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ресурс.'!$D$106:$H$106</c:f>
              <c:numCache>
                <c:formatCode>0.00%</c:formatCode>
                <c:ptCount val="5"/>
                <c:pt idx="0">
                  <c:v>0.23076923076923078</c:v>
                </c:pt>
                <c:pt idx="1">
                  <c:v>0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ресурс.'!$D$110:$H$110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5.7692307692307696E-2</c:v>
                </c:pt>
                <c:pt idx="2">
                  <c:v>0.28846153846153844</c:v>
                </c:pt>
                <c:pt idx="3">
                  <c:v>0.26923076923076922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'Безбед.управ.природним ресурс.'!$O$10:$S$10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'Безбед.управ.природним ресурс.'!$O$100:$Q$100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'Безбед.управ.природним ресурс.'!$O$103:$Q$103</c:f>
              <c:numCache>
                <c:formatCode>0.00%</c:formatCode>
                <c:ptCount val="3"/>
                <c:pt idx="0">
                  <c:v>0.15384615384615385</c:v>
                </c:pt>
                <c:pt idx="1">
                  <c:v>0.46153846153846156</c:v>
                </c:pt>
                <c:pt idx="2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0.21153846153846154</c:v>
                </c:pt>
                <c:pt idx="3">
                  <c:v>0.34615384615384615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'Управ.кризама и ризицима'!$D$12:$H$12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0.10256410256410256</c:v>
                </c:pt>
                <c:pt idx="3">
                  <c:v>0.35897435897435898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'Управ.кризама и ризицима'!$C$108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0.34615384615384615</c:v>
                </c:pt>
                <c:pt idx="3">
                  <c:v>0.25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0.76923076923076927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0.58974358974358976</c:v>
                </c:pt>
                <c:pt idx="4">
                  <c:v>0.20512820512820512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0.25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0.30769230769230771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0.10256410256410256</c:v>
                </c:pt>
                <c:pt idx="3">
                  <c:v>0.41025641025641024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0.09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 здравље на раду'!$O$10:$S$10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раду'!$O$54:$S$54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0.15384615384615385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раду'!$O$56:$S$56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раду'!$O$58:$S$58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0.26923076923076922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0.69230769230769229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0.20512820512820512</c:v>
                </c:pt>
                <c:pt idx="3">
                  <c:v>0.51282051282051277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0.25</c:v>
                </c:pt>
                <c:pt idx="3">
                  <c:v>0.36538461538461536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0.10256410256410256</c:v>
                </c:pt>
                <c:pt idx="3">
                  <c:v>0.46153846153846156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0.26923076923076922</c:v>
                </c:pt>
                <c:pt idx="3">
                  <c:v>0.28846153846153844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0.53846153846153844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0.15789473684210525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0.47368421052631576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'Људски ресурси у безб.'!$C$4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0.19298245614035087</c:v>
                </c:pt>
                <c:pt idx="3">
                  <c:v>0.42105263157894735</c:v>
                </c:pt>
                <c:pt idx="4">
                  <c:v>0.2807017543859649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безб.'!$D$54:$E$54</c:f>
              <c:numCache>
                <c:formatCode>0.00%</c:formatCode>
                <c:ptCount val="2"/>
                <c:pt idx="0">
                  <c:v>0.16</c:v>
                </c:pt>
                <c:pt idx="1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безб.'!$D$56:$E$56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безб.'!$D$58:$E$58</c:f>
              <c:numCache>
                <c:formatCode>0.00%</c:formatCode>
                <c:ptCount val="2"/>
                <c:pt idx="0">
                  <c:v>0.81578947368421051</c:v>
                </c:pt>
                <c:pt idx="1">
                  <c:v>0.18421052631578946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'Људски ресурси у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0.22368421052631579</c:v>
                </c:pt>
                <c:pt idx="3">
                  <c:v>0.47368421052631576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0.44736842105263158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0.10526315789473684</c:v>
                </c:pt>
                <c:pt idx="3">
                  <c:v>0.47368421052631576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0.18421052631578946</c:v>
                </c:pt>
                <c:pt idx="3">
                  <c:v>0.47368421052631576</c:v>
                </c:pt>
                <c:pt idx="4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0.26315789473684209</c:v>
                </c:pt>
                <c:pt idx="1">
                  <c:v>0.52631578947368418</c:v>
                </c:pt>
                <c:pt idx="2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0.31578947368421051</c:v>
                </c:pt>
                <c:pt idx="3">
                  <c:v>0.21052631578947367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7.0175438596491224E-2</c:v>
                </c:pt>
                <c:pt idx="2">
                  <c:v>0.26315789473684209</c:v>
                </c:pt>
                <c:pt idx="3">
                  <c:v>0.35087719298245612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0.78947368421052633</c:v>
                </c:pt>
                <c:pt idx="1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0.81578947368421051</c:v>
                </c:pt>
                <c:pt idx="1">
                  <c:v>0.18421052631578946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0.44736842105263158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0.10526315789473684</c:v>
                </c:pt>
                <c:pt idx="3">
                  <c:v>0.47368421052631576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0.18421052631578946</c:v>
                </c:pt>
                <c:pt idx="3">
                  <c:v>0.47368421052631576</c:v>
                </c:pt>
                <c:pt idx="4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0.26315789473684209</c:v>
                </c:pt>
                <c:pt idx="1">
                  <c:v>0.52631578947368418</c:v>
                </c:pt>
                <c:pt idx="2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0.26315789473684209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0.47368421052631576</c:v>
                </c:pt>
                <c:pt idx="3">
                  <c:v>0.26315789473684209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0.36842105263157893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0.2982456140350877</c:v>
                </c:pt>
                <c:pt idx="3">
                  <c:v>0.35087719298245612</c:v>
                </c:pt>
                <c:pt idx="4">
                  <c:v>0.2982456140350877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0.63157894736842102</c:v>
                </c:pt>
                <c:pt idx="1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0.76315789473684215</c:v>
                </c:pt>
                <c:pt idx="1">
                  <c:v>0.23684210526315788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0.31578947368421051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0.23684210526315788</c:v>
                </c:pt>
                <c:pt idx="3">
                  <c:v>0.44736842105263158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0.42105263157894735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0.47368421052631576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0.15789473684210525</c:v>
                </c:pt>
                <c:pt idx="3">
                  <c:v>0.44736842105263158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0.26315789473684209</c:v>
                </c:pt>
                <c:pt idx="1">
                  <c:v>0.52631578947368418</c:v>
                </c:pt>
                <c:pt idx="2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0.47368421052631576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0.31578947368421051</c:v>
                </c:pt>
                <c:pt idx="3">
                  <c:v>0.31578947368421051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7.0175438596491224E-2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0.2982456140350877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0.78947368421052633</c:v>
                </c:pt>
                <c:pt idx="1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0.81578947368421051</c:v>
                </c:pt>
                <c:pt idx="1">
                  <c:v>0.18421052631578946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0.52631578947368418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0.63157894736842102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0.18421052631578946</c:v>
                </c:pt>
                <c:pt idx="3">
                  <c:v>0.57894736842105265</c:v>
                </c:pt>
                <c:pt idx="4">
                  <c:v>0.23684210526315788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0.31578947368421051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5.2631578947368418E-2</c:v>
                </c:pt>
                <c:pt idx="3">
                  <c:v>0.52631578947368418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0.42105263157894735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0.42105263157894735</c:v>
                </c:pt>
                <c:pt idx="1">
                  <c:v>0.47368421052631576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0.47368421052631576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0.47368421052631576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0.42105263157894735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3.5087719298245612E-2</c:v>
                </c:pt>
                <c:pt idx="2">
                  <c:v>0.19298245614035087</c:v>
                </c:pt>
                <c:pt idx="3">
                  <c:v>0.45614035087719296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0.94736842105263153</c:v>
                </c:pt>
                <c:pt idx="1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0.92105263157894735</c:v>
                </c:pt>
                <c:pt idx="1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0.31578947368421051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0.42105263157894735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0.36842105263157893</c:v>
                </c:pt>
                <c:pt idx="4">
                  <c:v>0.39473684210526316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0.44736842105263158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0.26315789473684209</c:v>
                </c:pt>
                <c:pt idx="1">
                  <c:v>0.57894736842105265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0.36842105263157893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0.31578947368421051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0.10526315789473684</c:v>
                </c:pt>
                <c:pt idx="1">
                  <c:v>5.2631578947368418E-2</c:v>
                </c:pt>
                <c:pt idx="2">
                  <c:v>5.2631578947368418E-2</c:v>
                </c:pt>
                <c:pt idx="3">
                  <c:v>0.31578947368421051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3.5087719298245612E-2</c:v>
                </c:pt>
                <c:pt idx="1">
                  <c:v>5.2631578947368418E-2</c:v>
                </c:pt>
                <c:pt idx="2">
                  <c:v>0.10526315789473684</c:v>
                </c:pt>
                <c:pt idx="3">
                  <c:v>0.33333333333333331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0.94736842105263153</c:v>
                </c:pt>
                <c:pt idx="1">
                  <c:v>5.2631578947368418E-2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0.52631578947368418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0.55263157894736847</c:v>
                </c:pt>
                <c:pt idx="4">
                  <c:v>0.23684210526315788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0.26315789473684209</c:v>
                </c:pt>
                <c:pt idx="3">
                  <c:v>0.31578947368421051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0.10526315789473684</c:v>
                </c:pt>
                <c:pt idx="3">
                  <c:v>0.63157894736842102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0.18421052631578946</c:v>
                </c:pt>
                <c:pt idx="3">
                  <c:v>0.47368421052631576</c:v>
                </c:pt>
                <c:pt idx="4">
                  <c:v>0.28947368421052633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0.63157894736842102</c:v>
                </c:pt>
                <c:pt idx="1">
                  <c:v>0.26315789473684209</c:v>
                </c:pt>
                <c:pt idx="2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5.2631578947368418E-2</c:v>
                </c:pt>
                <c:pt idx="1">
                  <c:v>0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</c:v>
                </c:pt>
                <c:pt idx="3">
                  <c:v>0.68421052631578949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1.7543859649122806E-2</c:v>
                </c:pt>
                <c:pt idx="1">
                  <c:v>1.7543859649122806E-2</c:v>
                </c:pt>
                <c:pt idx="2">
                  <c:v>0.14035087719298245</c:v>
                </c:pt>
                <c:pt idx="3">
                  <c:v>0.54385964912280704</c:v>
                </c:pt>
                <c:pt idx="4">
                  <c:v>0.2807017543859649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0.86842105263157898</c:v>
                </c:pt>
                <c:pt idx="1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0.36</c:v>
                </c:pt>
                <c:pt idx="4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5.2631578947368418E-2</c:v>
                </c:pt>
                <c:pt idx="3">
                  <c:v>0.63157894736842102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</c:v>
                </c:pt>
                <c:pt idx="3">
                  <c:v>0.68421052631578949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1.7543859649122806E-2</c:v>
                </c:pt>
                <c:pt idx="2">
                  <c:v>0.10526315789473684</c:v>
                </c:pt>
                <c:pt idx="3">
                  <c:v>0.59649122807017541</c:v>
                </c:pt>
                <c:pt idx="4">
                  <c:v>0.2807017543859649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0.86842105263157898</c:v>
                </c:pt>
                <c:pt idx="1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0.25</c:v>
                </c:pt>
                <c:pt idx="3">
                  <c:v>0.44736842105263158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0.57894736842105265</c:v>
                </c:pt>
                <c:pt idx="4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0.57894736842105265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0.36842105263157893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0.36842105263157893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0.18421052631578946</c:v>
                </c:pt>
                <c:pt idx="3">
                  <c:v>0.36842105263157893</c:v>
                </c:pt>
                <c:pt idx="4">
                  <c:v>0.44736842105263158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0.36842105263157893</c:v>
                </c:pt>
                <c:pt idx="1">
                  <c:v>0.47368421052631576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0.15789473684210525</c:v>
                </c:pt>
                <c:pt idx="2">
                  <c:v>0.15789473684210525</c:v>
                </c:pt>
                <c:pt idx="3">
                  <c:v>0.31578947368421051</c:v>
                </c:pt>
                <c:pt idx="4">
                  <c:v>0.36842105263157893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1.9607843137254902E-2</c:v>
                </c:pt>
                <c:pt idx="1">
                  <c:v>7.8431372549019607E-2</c:v>
                </c:pt>
                <c:pt idx="2">
                  <c:v>0.19607843137254902</c:v>
                </c:pt>
                <c:pt idx="3">
                  <c:v>0.33333333333333331</c:v>
                </c:pt>
                <c:pt idx="4">
                  <c:v>0.37254901960784315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0.78947368421052633</c:v>
                </c:pt>
                <c:pt idx="1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0.10526315789473684</c:v>
                </c:pt>
                <c:pt idx="1">
                  <c:v>0</c:v>
                </c:pt>
                <c:pt idx="2">
                  <c:v>0.15789473684210525</c:v>
                </c:pt>
                <c:pt idx="3">
                  <c:v>0.42105263157894735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0.42105263157894735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2.6315789473684209E-2</c:v>
                </c:pt>
                <c:pt idx="1">
                  <c:v>3.9473684210526314E-2</c:v>
                </c:pt>
                <c:pt idx="2">
                  <c:v>0.23684210526315788</c:v>
                </c:pt>
                <c:pt idx="3">
                  <c:v>0.42105263157894735</c:v>
                </c:pt>
                <c:pt idx="4">
                  <c:v>0.27631578947368424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0.57894736842105265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>
                  <c:v>0.57894736842105265</c:v>
                </c:pt>
                <c:pt idx="4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0.57894736842105265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0.36842105263157893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0.36842105263157893</c:v>
                </c:pt>
                <c:pt idx="4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0.18421052631578946</c:v>
                </c:pt>
                <c:pt idx="3">
                  <c:v>0.36842105263157893</c:v>
                </c:pt>
                <c:pt idx="4">
                  <c:v>0.44736842105263158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0.36842105263157893</c:v>
                </c:pt>
                <c:pt idx="1">
                  <c:v>0.47368421052631576</c:v>
                </c:pt>
                <c:pt idx="2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0.36842105263157893</c:v>
                </c:pt>
                <c:pt idx="3">
                  <c:v>0.36842105263157893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0.31578947368421051</c:v>
                </c:pt>
                <c:pt idx="3">
                  <c:v>0.31578947368421051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0.36842105263157893</c:v>
                </c:pt>
                <c:pt idx="3">
                  <c:v>0.31578947368421051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0.35087719298245612</c:v>
                </c:pt>
                <c:pt idx="3">
                  <c:v>0.33333333333333331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0.84210526315789469</c:v>
                </c:pt>
                <c:pt idx="1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0.89473684210526316</c:v>
                </c:pt>
                <c:pt idx="1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0.86842105263157898</c:v>
                </c:pt>
                <c:pt idx="1">
                  <c:v>0.13157894736842105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0.10526315789473684</c:v>
                </c:pt>
                <c:pt idx="2">
                  <c:v>0.26315789473684209</c:v>
                </c:pt>
                <c:pt idx="3">
                  <c:v>0.36842105263157893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0.15789473684210525</c:v>
                </c:pt>
                <c:pt idx="3">
                  <c:v>0.52631578947368418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0.21052631578947367</c:v>
                </c:pt>
                <c:pt idx="3">
                  <c:v>0.31578947368421051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0.26315789473684209</c:v>
                </c:pt>
                <c:pt idx="4">
                  <c:v>0.42105263157894735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0.23684210526315788</c:v>
                </c:pt>
                <c:pt idx="3">
                  <c:v>0.36842105263157893</c:v>
                </c:pt>
                <c:pt idx="4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0.31578947368421051</c:v>
                </c:pt>
                <c:pt idx="3">
                  <c:v>0.47368421052631576</c:v>
                </c:pt>
                <c:pt idx="4">
                  <c:v>0.21052631578947367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0.52631578947368418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0.23684210526315788</c:v>
                </c:pt>
                <c:pt idx="3">
                  <c:v>0.5</c:v>
                </c:pt>
                <c:pt idx="4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5.2631578947368418E-2</c:v>
                </c:pt>
                <c:pt idx="2">
                  <c:v>5.2631578947368418E-2</c:v>
                </c:pt>
                <c:pt idx="3">
                  <c:v>0.57894736842105265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0.21052631578947367</c:v>
                </c:pt>
                <c:pt idx="3">
                  <c:v>0.47368421052631576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2.6315789473684209E-2</c:v>
                </c:pt>
                <c:pt idx="2">
                  <c:v>0.13157894736842105</c:v>
                </c:pt>
                <c:pt idx="3">
                  <c:v>0.52631578947368418</c:v>
                </c:pt>
                <c:pt idx="4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0.31578947368421051</c:v>
                </c:pt>
                <c:pt idx="1">
                  <c:v>0.42105263157894735</c:v>
                </c:pt>
                <c:pt idx="2">
                  <c:v>0.26315789473684209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0.28205128205128205</c:v>
                </c:pt>
                <c:pt idx="3">
                  <c:v>0.30769230769230771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0.28846153846153844</c:v>
                </c:pt>
                <c:pt idx="3">
                  <c:v>0.32692307692307693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соц.псих.'!$D$6:$H$6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соц.псих.'!$D$12:$H$12</c:f>
              <c:numCache>
                <c:formatCode>0.00%</c:formatCode>
                <c:ptCount val="5"/>
                <c:pt idx="0">
                  <c:v>0</c:v>
                </c:pt>
                <c:pt idx="1">
                  <c:v>0.12820512820512819</c:v>
                </c:pt>
                <c:pt idx="2">
                  <c:v>0.17948717948717949</c:v>
                </c:pt>
                <c:pt idx="3">
                  <c:v>0.33333333333333331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'Општа псих.са соц.псих.'!$C$108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0.21153846153846154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'Општа псих.са соц.псих.'!$N$6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0.26923076923076922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соц.псих.'!$O$54:$S$54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соц.псих.'!$O$58:$S$58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соц.псих.'!$O$103:$Q$103</c:f>
              <c:numCache>
                <c:formatCode>0.00%</c:formatCode>
                <c:ptCount val="3"/>
                <c:pt idx="0">
                  <c:v>0.30769230769230771</c:v>
                </c:pt>
                <c:pt idx="1">
                  <c:v>0.46153846153846156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5.128205128205128E-2</c:v>
                </c:pt>
                <c:pt idx="1">
                  <c:v>7.6923076923076927E-2</c:v>
                </c:pt>
                <c:pt idx="2">
                  <c:v>0.12820512820512819</c:v>
                </c:pt>
                <c:pt idx="3">
                  <c:v>0.38461538461538464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1.9230769230769232E-2</c:v>
                </c:pt>
                <c:pt idx="2">
                  <c:v>0.30769230769230771</c:v>
                </c:pt>
                <c:pt idx="3">
                  <c:v>0.36538461538461536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0.26923076923076922</c:v>
                </c:pt>
                <c:pt idx="3">
                  <c:v>0.26923076923076922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0.15384615384615385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0.19230769230769232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0.30769230769230771</c:v>
                </c:pt>
                <c:pt idx="1">
                  <c:v>0.30769230769230771</c:v>
                </c:pt>
                <c:pt idx="2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Микроекономија!$D$4:$H$4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Микроекономија!$D$6:$H$6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0.17307692307692307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Микроекономија!$C$100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Микроекономија!$N$6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Микроекономија!$O$10:$S$10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0.47058823529411764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Микроекономија!$N$52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Микроекономија!$N$100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0.28205128205128205</c:v>
                </c:pt>
                <c:pt idx="4">
                  <c:v>0.51282051282051277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0.61538461538461542</c:v>
                </c:pt>
                <c:pt idx="1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0.73076923076923073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0.30769230769230771</c:v>
                </c:pt>
                <c:pt idx="3">
                  <c:v>0.28846153846153844</c:v>
                </c:pt>
                <c:pt idx="4">
                  <c:v>0.36538461538461536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0.4358974358974359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0.34615384615384615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0.10256410256410256</c:v>
                </c:pt>
                <c:pt idx="3">
                  <c:v>0.41025641025641024</c:v>
                </c:pt>
                <c:pt idx="4">
                  <c:v>0.4358974358974359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0.30769230769230771</c:v>
                </c:pt>
                <c:pt idx="3">
                  <c:v>0.36538461538461536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ljko%20Samardzic\Desktop\vssp\ankete%20vssp\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P102" sqref="P10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48.75" customHeight="1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21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3</v>
      </c>
      <c r="F5" s="7">
        <v>2</v>
      </c>
      <c r="G5" s="7">
        <v>5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6</v>
      </c>
      <c r="S5" s="10">
        <v>6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0.23076923076923078</v>
      </c>
      <c r="F6" s="12">
        <f>F5/I5</f>
        <v>0.15384615384615385</v>
      </c>
      <c r="G6" s="12">
        <f>G5/I5</f>
        <v>0.38461538461538464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0.46153846153846156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2</v>
      </c>
      <c r="G7" s="7">
        <v>8</v>
      </c>
      <c r="H7" s="7">
        <v>3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0.15384615384615385</v>
      </c>
      <c r="G8" s="12">
        <f>G7/I7</f>
        <v>0.61538461538461542</v>
      </c>
      <c r="H8" s="12">
        <f>H7/I7</f>
        <v>0.23076923076923078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19</v>
      </c>
      <c r="H11" s="16">
        <f>H5+H7+H9</f>
        <v>11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0.12820512820512819</v>
      </c>
      <c r="G12" s="18">
        <f>G11/I11</f>
        <v>0.48717948717948717</v>
      </c>
      <c r="H12" s="18">
        <f>H11/I11</f>
        <v>0.28205128205128205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13</v>
      </c>
      <c r="E55" s="22">
        <v>0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7.6923076923076927E-2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2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0.92307692307692313</v>
      </c>
      <c r="E58" s="18">
        <f>E57/F57</f>
        <v>7.6923076923076927E-2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3.8461538461538464E-2</v>
      </c>
      <c r="Q58" s="18">
        <f>Q57/T57</f>
        <v>0.15384615384615385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7</v>
      </c>
      <c r="H101" s="30">
        <v>3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0.53846153846153844</v>
      </c>
      <c r="H102" s="35">
        <f>H101/I101</f>
        <v>0.23076923076923078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5</v>
      </c>
      <c r="H103" s="30">
        <v>3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0.38461538461538464</v>
      </c>
      <c r="H104" s="35">
        <f>H103/I103</f>
        <v>0.23076923076923078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0</v>
      </c>
      <c r="F105" s="30">
        <v>2</v>
      </c>
      <c r="G105" s="30">
        <v>7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0.15384615384615385</v>
      </c>
      <c r="G106" s="35">
        <f>G105/I105</f>
        <v>0.53846153846153844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14</v>
      </c>
      <c r="G109" s="36">
        <f>G101+G103+G105+G107</f>
        <v>24</v>
      </c>
      <c r="H109" s="36">
        <f>H101+H103+H105+H107</f>
        <v>13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1.9230769230769232E-2</v>
      </c>
      <c r="F110" s="18">
        <f>F109/I109</f>
        <v>0.26923076923076922</v>
      </c>
      <c r="G110" s="18">
        <f>G109/I109</f>
        <v>0.46153846153846156</v>
      </c>
      <c r="H110" s="18">
        <f>H109/I109</f>
        <v>0.25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I1" workbookViewId="0">
      <selection activeCell="J3" sqref="J3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40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2</v>
      </c>
      <c r="G5" s="7">
        <v>8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3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0.61538461538461542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0.23076923076923078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2</v>
      </c>
      <c r="G7" s="7">
        <v>7</v>
      </c>
      <c r="H7" s="7">
        <v>3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6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0.53846153846153844</v>
      </c>
      <c r="H8" s="12">
        <f>H7/I7</f>
        <v>0.23076923076923078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0.46153846153846156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0</v>
      </c>
      <c r="F9" s="7">
        <v>1</v>
      </c>
      <c r="G9" s="7">
        <v>6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10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</v>
      </c>
      <c r="F10" s="12">
        <f>F9/I9</f>
        <v>7.6923076923076927E-2</v>
      </c>
      <c r="G10" s="12">
        <f>G9/I9</f>
        <v>0.46153846153846156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0.19230769230769232</v>
      </c>
      <c r="R10" s="18">
        <f>R9/T9</f>
        <v>0.38461538461538464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21</v>
      </c>
      <c r="H11" s="16">
        <f>H5+H7+H9</f>
        <v>12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0.12820512820512819</v>
      </c>
      <c r="G12" s="18">
        <f>G11/I11</f>
        <v>0.53846153846153844</v>
      </c>
      <c r="H12" s="18">
        <f>H11/I11</f>
        <v>0.30769230769230771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6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0.46153846153846156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13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3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2</v>
      </c>
      <c r="P101" s="34">
        <v>6</v>
      </c>
      <c r="Q101" s="34">
        <v>5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0.23076923076923078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6</v>
      </c>
      <c r="Q102" s="16">
        <f>Q101</f>
        <v>5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0.15384615384615385</v>
      </c>
      <c r="P103" s="18">
        <f>P102/R102</f>
        <v>0.46153846153846156</v>
      </c>
      <c r="Q103" s="18">
        <f>Q102/R102</f>
        <v>0.38461538461538464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3</v>
      </c>
      <c r="E105" s="30">
        <v>0</v>
      </c>
      <c r="F105" s="30">
        <v>4</v>
      </c>
      <c r="G105" s="30">
        <v>2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0.23076923076923078</v>
      </c>
      <c r="E106" s="35">
        <f>E105/I105</f>
        <v>0</v>
      </c>
      <c r="F106" s="35">
        <f>F105/I105</f>
        <v>0.30769230769230771</v>
      </c>
      <c r="G106" s="35">
        <f>G105/I105</f>
        <v>0.15384615384615385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1</v>
      </c>
      <c r="E107" s="30">
        <v>2</v>
      </c>
      <c r="F107" s="30">
        <v>4</v>
      </c>
      <c r="G107" s="30">
        <v>3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7.6923076923076927E-2</v>
      </c>
      <c r="E108" s="35">
        <f>E107/I107</f>
        <v>0.15384615384615385</v>
      </c>
      <c r="F108" s="35">
        <f>F107/I107</f>
        <v>0.30769230769230771</v>
      </c>
      <c r="G108" s="35">
        <f>G107/I107</f>
        <v>0.23076923076923078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4</v>
      </c>
      <c r="E109" s="36">
        <f>E101+E103+E105+E107</f>
        <v>3</v>
      </c>
      <c r="F109" s="36">
        <f>F101+F103+F105+F107</f>
        <v>15</v>
      </c>
      <c r="G109" s="36">
        <f>G101+G103+G105+G107</f>
        <v>14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7.6923076923076927E-2</v>
      </c>
      <c r="E110" s="18">
        <f>E109/I109</f>
        <v>5.7692307692307696E-2</v>
      </c>
      <c r="F110" s="18">
        <f>F109/I109</f>
        <v>0.28846153846153844</v>
      </c>
      <c r="G110" s="18">
        <f>G109/I109</f>
        <v>0.26923076923076922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I1" workbookViewId="0">
      <selection activeCell="J3" sqref="J3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41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8</v>
      </c>
      <c r="H5" s="7">
        <v>2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0.61538461538461542</v>
      </c>
      <c r="H6" s="12">
        <f>H5/I5</f>
        <v>0.15384615384615385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8</v>
      </c>
      <c r="H7" s="7">
        <v>4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0.61538461538461542</v>
      </c>
      <c r="H8" s="12">
        <f>H7/I7</f>
        <v>0.30769230769230771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5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11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0.38461538461538464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0.15384615384615385</v>
      </c>
      <c r="R10" s="18">
        <f>R9/T9</f>
        <v>0.42307692307692307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21</v>
      </c>
      <c r="H11" s="16">
        <f>H5+H7+H9</f>
        <v>10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0.15384615384615385</v>
      </c>
      <c r="G12" s="18">
        <f>G11/I11</f>
        <v>0.53846153846153844</v>
      </c>
      <c r="H12" s="18">
        <f>H11/I11</f>
        <v>0.25641025641025639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3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0.15384615384615385</v>
      </c>
      <c r="F104" s="35">
        <f>F103/I103</f>
        <v>0.30769230769230771</v>
      </c>
      <c r="G104" s="35">
        <f>G103/I103</f>
        <v>0.23076923076923078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3</v>
      </c>
      <c r="F107" s="30">
        <v>0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0.23076923076923078</v>
      </c>
      <c r="F108" s="35">
        <f>F107/I107</f>
        <v>0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6</v>
      </c>
      <c r="F109" s="36">
        <f>F101+F103+F105+F107</f>
        <v>11</v>
      </c>
      <c r="G109" s="36">
        <f>G101+G103+G105+G107</f>
        <v>18</v>
      </c>
      <c r="H109" s="36">
        <f>H101+H103+H105+H107</f>
        <v>17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0.11538461538461539</v>
      </c>
      <c r="F110" s="18">
        <f>F109/I109</f>
        <v>0.21153846153846154</v>
      </c>
      <c r="G110" s="18">
        <f>G109/I109</f>
        <v>0.34615384615384615</v>
      </c>
      <c r="H110" s="18">
        <f>H109/I109</f>
        <v>0.32692307692307693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42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1</v>
      </c>
      <c r="G5" s="7">
        <v>5</v>
      </c>
      <c r="H5" s="7">
        <v>6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0</v>
      </c>
      <c r="R5" s="10">
        <v>7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7.6923076923076927E-2</v>
      </c>
      <c r="G6" s="12">
        <f>G5/I5</f>
        <v>0.38461538461538464</v>
      </c>
      <c r="H6" s="12">
        <f>H5/I5</f>
        <v>0.46153846153846156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</v>
      </c>
      <c r="R6" s="13">
        <f>R5/T5</f>
        <v>0.53846153846153844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1</v>
      </c>
      <c r="G7" s="7">
        <v>5</v>
      </c>
      <c r="H7" s="7">
        <v>6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3</v>
      </c>
      <c r="S7" s="10">
        <v>6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7.6923076923076927E-2</v>
      </c>
      <c r="G8" s="12">
        <f>G7/I7</f>
        <v>0.38461538461538464</v>
      </c>
      <c r="H8" s="12">
        <f>H7/I7</f>
        <v>0.46153846153846156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0.23076923076923078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3</v>
      </c>
      <c r="R9" s="16">
        <f>R5+R7</f>
        <v>10</v>
      </c>
      <c r="S9" s="16">
        <f>S5+S7</f>
        <v>11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0.11538461538461539</v>
      </c>
      <c r="R10" s="18">
        <f>R9/T9</f>
        <v>0.38461538461538464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14</v>
      </c>
      <c r="H11" s="16">
        <f>H5+H7+H9</f>
        <v>18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0.10256410256410256</v>
      </c>
      <c r="G12" s="18">
        <f>G11/I11</f>
        <v>0.35897435897435898</v>
      </c>
      <c r="H12" s="18">
        <f>H11/I11</f>
        <v>0.46153846153846156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0.53846153846153844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3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0.38461538461538464</v>
      </c>
      <c r="G102" s="35">
        <f>G101/I101</f>
        <v>0.23076923076923078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5</v>
      </c>
      <c r="G103" s="30">
        <v>2</v>
      </c>
      <c r="H103" s="30">
        <v>5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0.38461538461538464</v>
      </c>
      <c r="G104" s="35">
        <f>G103/I103</f>
        <v>0.15384615384615385</v>
      </c>
      <c r="H104" s="35">
        <f>H103/I103</f>
        <v>0.38461538461538464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2</v>
      </c>
      <c r="F105" s="30">
        <v>3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0.23076923076923078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18</v>
      </c>
      <c r="G109" s="36">
        <f>G101+G103+G105+G107</f>
        <v>13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0.34615384615384615</v>
      </c>
      <c r="G110" s="18">
        <f>G109/I109</f>
        <v>0.25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H1" workbookViewId="0">
      <selection activeCell="M1" sqref="M1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43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1</v>
      </c>
      <c r="R5" s="10">
        <v>8</v>
      </c>
      <c r="S5" s="10">
        <v>4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0.61538461538461542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10</v>
      </c>
      <c r="H7" s="7">
        <v>2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0.76923076923076927</v>
      </c>
      <c r="H8" s="12">
        <f>H7/I7</f>
        <v>0.15384615384615385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0</v>
      </c>
      <c r="F9" s="7">
        <v>4</v>
      </c>
      <c r="G9" s="7">
        <v>6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</v>
      </c>
      <c r="F10" s="12">
        <f>F9/I9</f>
        <v>0.30769230769230771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0.46153846153846156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23</v>
      </c>
      <c r="H11" s="16">
        <f>H5+H7+H9</f>
        <v>8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0.58974358974358976</v>
      </c>
      <c r="H12" s="18">
        <f>H11/I11</f>
        <v>0.20512820512820512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9</v>
      </c>
      <c r="E53" s="22">
        <v>4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0.69230769230769229</v>
      </c>
      <c r="E54" s="27">
        <f>E53/F53</f>
        <v>0.30769230769230771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0.23076923076923078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18</v>
      </c>
      <c r="E57" s="16">
        <f>E53+E55</f>
        <v>8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0.69230769230769229</v>
      </c>
      <c r="E58" s="18">
        <f>E57/F57</f>
        <v>0.30769230769230771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1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1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6</v>
      </c>
      <c r="H103" s="30">
        <v>3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0.46153846153846156</v>
      </c>
      <c r="Q103" s="18">
        <f>Q102/R102</f>
        <v>7.6923076923076927E-2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0.46153846153846156</v>
      </c>
      <c r="H104" s="35">
        <f>H103/I103</f>
        <v>0.23076923076923078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1</v>
      </c>
      <c r="F107" s="30">
        <v>4</v>
      </c>
      <c r="G107" s="30">
        <v>4</v>
      </c>
      <c r="H107" s="30">
        <v>4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0.30769230769230771</v>
      </c>
      <c r="G108" s="35">
        <f>G107/I107</f>
        <v>0.30769230769230771</v>
      </c>
      <c r="H108" s="35">
        <f>H107/I107</f>
        <v>0.30769230769230771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13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0.25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G1" workbookViewId="0">
      <selection activeCell="O102" sqref="O10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44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2</v>
      </c>
      <c r="F5" s="7">
        <v>2</v>
      </c>
      <c r="G5" s="7">
        <v>5</v>
      </c>
      <c r="H5" s="7">
        <v>4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0.15384615384615385</v>
      </c>
      <c r="F6" s="12">
        <f>F5/I5</f>
        <v>0.15384615384615385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v>0.09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0</v>
      </c>
      <c r="G7" s="7">
        <v>4</v>
      </c>
      <c r="H7" s="7">
        <v>8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0.30769230769230771</v>
      </c>
      <c r="H8" s="12">
        <f>H7/I7</f>
        <v>0.61538461538461542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0</v>
      </c>
      <c r="F9" s="7">
        <v>2</v>
      </c>
      <c r="G9" s="7">
        <v>7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</v>
      </c>
      <c r="F10" s="12">
        <f>F9/I9</f>
        <v>0.15384615384615385</v>
      </c>
      <c r="G10" s="12">
        <f>G9/I9</f>
        <v>0.53846153846153844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4</v>
      </c>
      <c r="G11" s="16">
        <f>G5+G7+G9</f>
        <v>16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7.6923076923076927E-2</v>
      </c>
      <c r="F12" s="18">
        <f>F11/I11</f>
        <v>0.10256410256410256</v>
      </c>
      <c r="G12" s="18">
        <f>G11/I11</f>
        <v>0.41025641025641024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2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2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3"/>
      <c r="N54" s="24" t="s">
        <v>27</v>
      </c>
      <c r="O54" s="28">
        <f>O53/T53</f>
        <v>7.6923076923076927E-2</v>
      </c>
      <c r="P54" s="28">
        <f>P53/T53</f>
        <v>7.6923076923076927E-2</v>
      </c>
      <c r="Q54" s="28">
        <f>Q53/T53</f>
        <v>0.23076923076923078</v>
      </c>
      <c r="R54" s="28">
        <f>R53/T53</f>
        <v>0.15384615384615385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2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4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3"/>
      <c r="N56" s="24" t="s">
        <v>29</v>
      </c>
      <c r="O56" s="28">
        <f>O55/T55</f>
        <v>7.6923076923076927E-2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0.30769230769230771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7.6923076923076927E-2</v>
      </c>
      <c r="P58" s="18">
        <f>P57/T57</f>
        <v>7.6923076923076927E-2</v>
      </c>
      <c r="Q58" s="18">
        <f>Q57/T57</f>
        <v>0.19230769230769232</v>
      </c>
      <c r="R58" s="18">
        <f>R57/T57</f>
        <v>0.26923076923076922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6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0.46153846153846156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6</v>
      </c>
      <c r="H103" s="30">
        <v>2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0.46153846153846156</v>
      </c>
      <c r="H104" s="35">
        <f>H103/I103</f>
        <v>0.15384615384615385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1</v>
      </c>
      <c r="G107" s="30">
        <v>7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7.6923076923076927E-2</v>
      </c>
      <c r="G108" s="35">
        <f>G107/I107</f>
        <v>0.53846153846153844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22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0.23076923076923078</v>
      </c>
      <c r="G110" s="18">
        <f>G109/I109</f>
        <v>0.42307692307692307</v>
      </c>
      <c r="H110" s="18">
        <f>H109/I109</f>
        <v>0.30769230769230771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45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1</v>
      </c>
      <c r="G5" s="7">
        <v>9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7.6923076923076927E-2</v>
      </c>
      <c r="G6" s="12">
        <f>G5/I5</f>
        <v>0.69230769230769229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2</v>
      </c>
      <c r="G7" s="7">
        <v>6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0.15384615384615385</v>
      </c>
      <c r="G8" s="12">
        <f>G7/I7</f>
        <v>0.46153846153846156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0</v>
      </c>
      <c r="F9" s="7">
        <v>5</v>
      </c>
      <c r="G9" s="7">
        <v>5</v>
      </c>
      <c r="H9" s="7">
        <v>3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11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</v>
      </c>
      <c r="F10" s="12">
        <f>F9/I9</f>
        <v>0.38461538461538464</v>
      </c>
      <c r="G10" s="12">
        <f>G9/I9</f>
        <v>0.38461538461538464</v>
      </c>
      <c r="H10" s="12">
        <f>H9/I9</f>
        <v>0.23076923076923078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0.19230769230769232</v>
      </c>
      <c r="R10" s="18">
        <f>R9/T9</f>
        <v>0.42307692307692307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20</v>
      </c>
      <c r="H11" s="16">
        <f>H5+H7+H9</f>
        <v>11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</v>
      </c>
      <c r="F12" s="18">
        <f>F11/I11</f>
        <v>0.20512820512820512</v>
      </c>
      <c r="G12" s="18">
        <f>G11/I11</f>
        <v>0.51282051282051277</v>
      </c>
      <c r="H12" s="18">
        <f>H11/I11</f>
        <v>0.28205128205128205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4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0.30769230769230771</v>
      </c>
      <c r="G102" s="35">
        <f>G101/I101</f>
        <v>0.30769230769230771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7</v>
      </c>
      <c r="H107" s="30">
        <v>4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0.53846153846153844</v>
      </c>
      <c r="H108" s="35">
        <f>H107/I107</f>
        <v>0.30769230769230771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19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0.25</v>
      </c>
      <c r="G110" s="18">
        <f>G109/I109</f>
        <v>0.36538461538461536</v>
      </c>
      <c r="H110" s="18">
        <f>H109/I109</f>
        <v>0.34615384615384615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I1" workbookViewId="0">
      <selection activeCell="O102" sqref="O10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46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5</v>
      </c>
      <c r="S5" s="10">
        <v>4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0.53846153846153844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0.38461538461538464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2</v>
      </c>
      <c r="F7" s="7">
        <v>1</v>
      </c>
      <c r="G7" s="7">
        <v>5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4</v>
      </c>
      <c r="R7" s="10">
        <v>5</v>
      </c>
      <c r="S7" s="10">
        <v>4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0.15384615384615385</v>
      </c>
      <c r="F8" s="12">
        <f>F7/I7</f>
        <v>7.6923076923076927E-2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0.30769230769230771</v>
      </c>
      <c r="R8" s="13">
        <f>R7/T7</f>
        <v>0.38461538461538464</v>
      </c>
      <c r="S8" s="13">
        <f>S7/T7</f>
        <v>0.30769230769230771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8</v>
      </c>
      <c r="R9" s="16">
        <f>R5+R7</f>
        <v>10</v>
      </c>
      <c r="S9" s="16">
        <f>S5+S7</f>
        <v>8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0.30769230769230771</v>
      </c>
      <c r="R10" s="18">
        <f>R9/T9</f>
        <v>0.38461538461538464</v>
      </c>
      <c r="S10" s="18">
        <f>S9/T9</f>
        <v>0.30769230769230771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18</v>
      </c>
      <c r="H11" s="16">
        <f>H5+H7+H9</f>
        <v>13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0.10256410256410256</v>
      </c>
      <c r="F12" s="18">
        <f>F11/I11</f>
        <v>0.10256410256410256</v>
      </c>
      <c r="G12" s="18">
        <f>G11/I11</f>
        <v>0.46153846153846156</v>
      </c>
      <c r="H12" s="18">
        <f>H11/I11</f>
        <v>0.33333333333333331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4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0.61538461538461542</v>
      </c>
      <c r="S56" s="28">
        <f>S55/T55</f>
        <v>0.30769230769230771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14</v>
      </c>
      <c r="S57" s="16">
        <f>S53+S55</f>
        <v>8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0.53846153846153844</v>
      </c>
      <c r="S58" s="18">
        <f>S57/T57</f>
        <v>0.30769230769230771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2</v>
      </c>
      <c r="F103" s="30">
        <v>4</v>
      </c>
      <c r="G103" s="30">
        <v>3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0.15384615384615385</v>
      </c>
      <c r="F104" s="35">
        <f>F103/I103</f>
        <v>0.30769230769230771</v>
      </c>
      <c r="G104" s="35">
        <f>G103/I103</f>
        <v>0.23076923076923078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2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0.30769230769230771</v>
      </c>
      <c r="G106" s="35">
        <f>G105/I105</f>
        <v>0.15384615384615385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1</v>
      </c>
      <c r="F107" s="30">
        <v>3</v>
      </c>
      <c r="G107" s="30">
        <v>5</v>
      </c>
      <c r="H107" s="30">
        <v>4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0.23076923076923078</v>
      </c>
      <c r="G108" s="35">
        <f>G107/I107</f>
        <v>0.38461538461538464</v>
      </c>
      <c r="H108" s="35">
        <f>H107/I107</f>
        <v>0.30769230769230771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14</v>
      </c>
      <c r="G109" s="36">
        <f>G101+G103+G105+G107</f>
        <v>15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9.6153846153846159E-2</v>
      </c>
      <c r="F110" s="18">
        <f>F109/I109</f>
        <v>0.26923076923076922</v>
      </c>
      <c r="G110" s="18">
        <f>G109/I109</f>
        <v>0.28846153846153844</v>
      </c>
      <c r="H110" s="18">
        <f>H109/I109</f>
        <v>0.34615384615384615</v>
      </c>
      <c r="I110" s="18">
        <f>I109/I109</f>
        <v>1</v>
      </c>
    </row>
  </sheetData>
  <mergeCells count="14">
    <mergeCell ref="M53:M54"/>
    <mergeCell ref="B55:B56"/>
    <mergeCell ref="M55:M56"/>
    <mergeCell ref="B5:B6"/>
    <mergeCell ref="M5:M6"/>
    <mergeCell ref="B7:B8"/>
    <mergeCell ref="M7:M8"/>
    <mergeCell ref="B9:B10"/>
    <mergeCell ref="B101:B102"/>
    <mergeCell ref="B103:B104"/>
    <mergeCell ref="B105:B106"/>
    <mergeCell ref="B107:B108"/>
    <mergeCell ref="G2:H2"/>
    <mergeCell ref="B53:B5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C1" workbookViewId="0">
      <selection activeCell="I1" sqref="I1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3</v>
      </c>
      <c r="E2" s="37" t="s">
        <v>1</v>
      </c>
      <c r="F2" s="4" t="s">
        <v>2</v>
      </c>
      <c r="G2" s="46" t="s">
        <v>47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1</v>
      </c>
      <c r="G5" s="7">
        <v>6</v>
      </c>
      <c r="H5" s="7">
        <v>5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7.6923076923076927E-2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0.5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0.53846153846153844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0.53846153846153844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108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48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3</v>
      </c>
      <c r="F5" s="7">
        <v>4</v>
      </c>
      <c r="G5" s="7">
        <v>8</v>
      </c>
      <c r="H5" s="7">
        <v>4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5</v>
      </c>
      <c r="R5" s="10">
        <v>9</v>
      </c>
      <c r="S5" s="10">
        <v>5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0.15789473684210525</v>
      </c>
      <c r="F6" s="12">
        <f>F5/I5</f>
        <v>0.21052631578947367</v>
      </c>
      <c r="G6" s="12">
        <f>G5/I5</f>
        <v>0.42105263157894735</v>
      </c>
      <c r="H6" s="12">
        <f>H5/I5</f>
        <v>0.21052631578947367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0.26315789473684209</v>
      </c>
      <c r="R6" s="13">
        <f>R5/T5</f>
        <v>0.47368421052631576</v>
      </c>
      <c r="S6" s="13">
        <f>S5/T5</f>
        <v>0.26315789473684209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2</v>
      </c>
      <c r="F7" s="7">
        <v>5</v>
      </c>
      <c r="G7" s="7">
        <v>7</v>
      </c>
      <c r="H7" s="7">
        <v>5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4</v>
      </c>
      <c r="R7" s="10">
        <v>8</v>
      </c>
      <c r="S7" s="10">
        <v>7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0.10526315789473684</v>
      </c>
      <c r="F8" s="12">
        <f>F7/I7</f>
        <v>0.26315789473684209</v>
      </c>
      <c r="G8" s="12">
        <f>G7/I7</f>
        <v>0.36842105263157893</v>
      </c>
      <c r="H8" s="12">
        <f>H7/I7</f>
        <v>0.26315789473684209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0.21052631578947367</v>
      </c>
      <c r="R8" s="13">
        <f>R7/T7</f>
        <v>0.42105263157894735</v>
      </c>
      <c r="S8" s="13">
        <f>S7/T7</f>
        <v>0.36842105263157893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9</v>
      </c>
      <c r="H9" s="7">
        <v>7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9</v>
      </c>
      <c r="R9" s="16">
        <f>R5+R7</f>
        <v>17</v>
      </c>
      <c r="S9" s="16">
        <f>S5+S7</f>
        <v>12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5.2631578947368418E-2</v>
      </c>
      <c r="F10" s="12">
        <f>F9/I9</f>
        <v>0.10526315789473684</v>
      </c>
      <c r="G10" s="12">
        <f>G9/I9</f>
        <v>0.47368421052631576</v>
      </c>
      <c r="H10" s="12">
        <f>H9/I9</f>
        <v>0.36842105263157893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0.23684210526315788</v>
      </c>
      <c r="R10" s="18">
        <f>R9/T9</f>
        <v>0.44736842105263158</v>
      </c>
      <c r="S10" s="18">
        <f>S9/T9</f>
        <v>0.31578947368421051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6</v>
      </c>
      <c r="F11" s="16">
        <f>F5+F7+F9</f>
        <v>11</v>
      </c>
      <c r="G11" s="16">
        <f>G5+G7+G9</f>
        <v>24</v>
      </c>
      <c r="H11" s="16">
        <f>H5+H7+H9</f>
        <v>16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0.10526315789473684</v>
      </c>
      <c r="F12" s="18">
        <f>F11/I11</f>
        <v>0.19298245614035087</v>
      </c>
      <c r="G12" s="18">
        <f>G11/I11</f>
        <v>0.42105263157894735</v>
      </c>
      <c r="H12" s="18">
        <f>H11/I11</f>
        <v>0.2807017543859649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15</v>
      </c>
      <c r="E53" s="22">
        <v>4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8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v>0.16</v>
      </c>
      <c r="E54" s="27">
        <f>E53/F53</f>
        <v>0.21052631578947367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0.10526315789473684</v>
      </c>
      <c r="R54" s="28">
        <f>R53/T53</f>
        <v>0.47368421052631576</v>
      </c>
      <c r="S54" s="28">
        <f>S53/T53</f>
        <v>0.42105263157894735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16</v>
      </c>
      <c r="E55" s="22">
        <v>3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5</v>
      </c>
      <c r="R55" s="25">
        <v>9</v>
      </c>
      <c r="S55" s="25">
        <v>5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0.84210526315789469</v>
      </c>
      <c r="E56" s="27">
        <f>E55/F55</f>
        <v>0.15789473684210525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0.26315789473684209</v>
      </c>
      <c r="R56" s="28">
        <f>R55/T55</f>
        <v>0.47368421052631576</v>
      </c>
      <c r="S56" s="28">
        <f>S55/T55</f>
        <v>0.26315789473684209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7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7</v>
      </c>
      <c r="R57" s="16">
        <f>R53+R55</f>
        <v>18</v>
      </c>
      <c r="S57" s="16">
        <f>S53+S55</f>
        <v>13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0.81578947368421051</v>
      </c>
      <c r="E58" s="18">
        <f>E57/F57</f>
        <v>0.18421052631578946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0.18421052631578946</v>
      </c>
      <c r="R58" s="18">
        <f>R57/T57</f>
        <v>0.47368421052631576</v>
      </c>
      <c r="S58" s="18">
        <f>S57/T57</f>
        <v>0.34210526315789475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11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5</v>
      </c>
      <c r="P101" s="34">
        <v>10</v>
      </c>
      <c r="Q101" s="34">
        <v>4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0.15789473684210525</v>
      </c>
      <c r="G102" s="35">
        <f>G101/I101</f>
        <v>0.57894736842105265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10</v>
      </c>
      <c r="Q102" s="16">
        <f>Q101</f>
        <v>4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0.26315789473684209</v>
      </c>
      <c r="P103" s="18">
        <f>P102/R102</f>
        <v>0.52631578947368418</v>
      </c>
      <c r="Q103" s="18">
        <f>Q102/R102</f>
        <v>0.21052631578947367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36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0.22368421052631579</v>
      </c>
      <c r="G110" s="18">
        <f>G109/I109</f>
        <v>0.47368421052631576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C1" workbookViewId="0">
      <selection activeCell="C101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49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2</v>
      </c>
      <c r="F5" s="7">
        <v>6</v>
      </c>
      <c r="G5" s="7">
        <v>4</v>
      </c>
      <c r="H5" s="7">
        <v>7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3</v>
      </c>
      <c r="R5" s="10">
        <v>12</v>
      </c>
      <c r="S5" s="10">
        <v>4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0.10526315789473684</v>
      </c>
      <c r="F6" s="12">
        <f>F5/I5</f>
        <v>0.31578947368421051</v>
      </c>
      <c r="G6" s="12">
        <f>G5/I5</f>
        <v>0.21052631578947367</v>
      </c>
      <c r="H6" s="12">
        <f>H5/I5</f>
        <v>0.36842105263157893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0.15789473684210525</v>
      </c>
      <c r="R6" s="13">
        <f>R5/T5</f>
        <v>0.63157894736842102</v>
      </c>
      <c r="S6" s="13">
        <f>S5/T5</f>
        <v>0.21052631578947367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4</v>
      </c>
      <c r="G7" s="7">
        <v>9</v>
      </c>
      <c r="H7" s="7">
        <v>5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11</v>
      </c>
      <c r="S7" s="10">
        <v>5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0.21052631578947367</v>
      </c>
      <c r="G8" s="12">
        <f>G7/I7</f>
        <v>0.47368421052631576</v>
      </c>
      <c r="H8" s="12">
        <f>H7/I7</f>
        <v>0.26315789473684209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0.15789473684210525</v>
      </c>
      <c r="R8" s="13">
        <f>R7/T7</f>
        <v>0.57894736842105265</v>
      </c>
      <c r="S8" s="13">
        <f>S7/T7</f>
        <v>0.26315789473684209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5</v>
      </c>
      <c r="G9" s="7">
        <v>7</v>
      </c>
      <c r="H9" s="7">
        <v>6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23</v>
      </c>
      <c r="S9" s="16">
        <f>S5+S7</f>
        <v>9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5.2631578947368418E-2</v>
      </c>
      <c r="F10" s="12">
        <f>F9/I9</f>
        <v>0.26315789473684209</v>
      </c>
      <c r="G10" s="12">
        <f>G9/I9</f>
        <v>0.36842105263157893</v>
      </c>
      <c r="H10" s="12">
        <f>H9/I9</f>
        <v>0.31578947368421051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0.15789473684210525</v>
      </c>
      <c r="R10" s="18">
        <f>R9/T9</f>
        <v>0.60526315789473684</v>
      </c>
      <c r="S10" s="18">
        <f>S9/T9</f>
        <v>0.23684210526315788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15</v>
      </c>
      <c r="G11" s="16">
        <f>G5+G7+G9</f>
        <v>20</v>
      </c>
      <c r="H11" s="16">
        <f>H5+H7+H9</f>
        <v>18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7.0175438596491224E-2</v>
      </c>
      <c r="F12" s="18">
        <f>F11/I11</f>
        <v>0.26315789473684209</v>
      </c>
      <c r="G12" s="18">
        <f>G11/I11</f>
        <v>0.35087719298245612</v>
      </c>
      <c r="H12" s="18">
        <f>H11/I11</f>
        <v>0.31578947368421051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16</v>
      </c>
      <c r="E53" s="22">
        <v>3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11</v>
      </c>
      <c r="S53" s="25">
        <v>4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0.84210526315789469</v>
      </c>
      <c r="E54" s="27">
        <f>E53/F53</f>
        <v>0.15789473684210525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5.2631578947368418E-2</v>
      </c>
      <c r="Q54" s="28">
        <f>Q53/T53</f>
        <v>0.15789473684210525</v>
      </c>
      <c r="R54" s="28">
        <f>R53/T53</f>
        <v>0.57894736842105265</v>
      </c>
      <c r="S54" s="28">
        <f>S53/T53</f>
        <v>0.21052631578947367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15</v>
      </c>
      <c r="E55" s="22">
        <v>4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11</v>
      </c>
      <c r="S55" s="25">
        <v>6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0.78947368421052633</v>
      </c>
      <c r="E56" s="27">
        <f>E55/F55</f>
        <v>0.21052631578947367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0.10526315789473684</v>
      </c>
      <c r="R56" s="28">
        <f>R55/T55</f>
        <v>0.57894736842105265</v>
      </c>
      <c r="S56" s="28">
        <f>S55/T55</f>
        <v>0.31578947368421051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7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22</v>
      </c>
      <c r="S57" s="16">
        <f>S53+S55</f>
        <v>10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0.81578947368421051</v>
      </c>
      <c r="E58" s="18">
        <f>E57/F57</f>
        <v>0.18421052631578946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2.6315789473684209E-2</v>
      </c>
      <c r="Q58" s="18">
        <f>Q57/T57</f>
        <v>0.13157894736842105</v>
      </c>
      <c r="R58" s="18">
        <f>R57/T57</f>
        <v>0.57894736842105265</v>
      </c>
      <c r="S58" s="18">
        <f>S57/T57</f>
        <v>0.26315789473684209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6</v>
      </c>
      <c r="P101" s="34">
        <v>9</v>
      </c>
      <c r="Q101" s="34">
        <v>4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9</v>
      </c>
      <c r="Q102" s="16">
        <f>Q101</f>
        <v>4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0.31578947368421051</v>
      </c>
      <c r="P103" s="18">
        <f>P102/R102</f>
        <v>0.47368421052631576</v>
      </c>
      <c r="Q103" s="18">
        <f>Q102/R102</f>
        <v>0.21052631578947367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C101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50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5</v>
      </c>
      <c r="G5" s="7">
        <v>8</v>
      </c>
      <c r="H5" s="7">
        <v>5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2</v>
      </c>
      <c r="Q5" s="10">
        <v>3</v>
      </c>
      <c r="R5" s="10">
        <v>11</v>
      </c>
      <c r="S5" s="10">
        <v>3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5.2631578947368418E-2</v>
      </c>
      <c r="F6" s="12">
        <f>F5/I5</f>
        <v>0.26315789473684209</v>
      </c>
      <c r="G6" s="12">
        <f>G5/I5</f>
        <v>0.42105263157894735</v>
      </c>
      <c r="H6" s="12">
        <f>H5/I5</f>
        <v>0.26315789473684209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0.10526315789473684</v>
      </c>
      <c r="Q6" s="13">
        <f>Q5/T5</f>
        <v>0.15789473684210525</v>
      </c>
      <c r="R6" s="13">
        <f>R5/T5</f>
        <v>0.57894736842105265</v>
      </c>
      <c r="S6" s="13">
        <f>S5/T5</f>
        <v>0.15789473684210525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9</v>
      </c>
      <c r="G7" s="7">
        <v>5</v>
      </c>
      <c r="H7" s="7">
        <v>4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6</v>
      </c>
      <c r="R7" s="10">
        <v>6</v>
      </c>
      <c r="S7" s="10">
        <v>7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0.47368421052631576</v>
      </c>
      <c r="G8" s="12">
        <f>G7/I7</f>
        <v>0.26315789473684209</v>
      </c>
      <c r="H8" s="12">
        <f>H7/I7</f>
        <v>0.21052631578947367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0.31578947368421051</v>
      </c>
      <c r="R8" s="13">
        <f>R7/T7</f>
        <v>0.31578947368421051</v>
      </c>
      <c r="S8" s="13">
        <f>S7/T7</f>
        <v>0.36842105263157893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7</v>
      </c>
      <c r="H9" s="7">
        <v>8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9</v>
      </c>
      <c r="R9" s="16">
        <f>R5+R7</f>
        <v>17</v>
      </c>
      <c r="S9" s="16">
        <f>S5+S7</f>
        <v>10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5.2631578947368418E-2</v>
      </c>
      <c r="F10" s="12">
        <f>F9/I9</f>
        <v>0.15789473684210525</v>
      </c>
      <c r="G10" s="12">
        <f>G9/I9</f>
        <v>0.36842105263157893</v>
      </c>
      <c r="H10" s="12">
        <f>H9/I9</f>
        <v>0.42105263157894735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5.2631578947368418E-2</v>
      </c>
      <c r="Q10" s="18">
        <f>Q9/T9</f>
        <v>0.23684210526315788</v>
      </c>
      <c r="R10" s="18">
        <f>R9/T9</f>
        <v>0.44736842105263158</v>
      </c>
      <c r="S10" s="18">
        <f>S9/T9</f>
        <v>0.26315789473684209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17</v>
      </c>
      <c r="G11" s="16">
        <f>G5+G7+G9</f>
        <v>20</v>
      </c>
      <c r="H11" s="16">
        <f>H5+H7+H9</f>
        <v>17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5.2631578947368418E-2</v>
      </c>
      <c r="F12" s="18">
        <f>F11/I11</f>
        <v>0.2982456140350877</v>
      </c>
      <c r="G12" s="18">
        <f>G11/I11</f>
        <v>0.35087719298245612</v>
      </c>
      <c r="H12" s="18">
        <f>H11/I11</f>
        <v>0.2982456140350877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17</v>
      </c>
      <c r="E53" s="22">
        <v>2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8</v>
      </c>
      <c r="S53" s="25">
        <v>8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0.89473684210526316</v>
      </c>
      <c r="E54" s="27">
        <f>E53/F53</f>
        <v>0.10526315789473684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0.15789473684210525</v>
      </c>
      <c r="R54" s="28">
        <f>R53/T53</f>
        <v>0.42105263157894735</v>
      </c>
      <c r="S54" s="28">
        <f>S53/T53</f>
        <v>0.42105263157894735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7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1</v>
      </c>
      <c r="Q55" s="25">
        <v>3</v>
      </c>
      <c r="R55" s="25">
        <v>9</v>
      </c>
      <c r="S55" s="25">
        <v>6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0.63157894736842102</v>
      </c>
      <c r="E56" s="27">
        <f>E55/F55</f>
        <v>0.36842105263157893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5.2631578947368418E-2</v>
      </c>
      <c r="Q56" s="28">
        <f>Q55/T55</f>
        <v>0.15789473684210525</v>
      </c>
      <c r="R56" s="28">
        <f>R55/T55</f>
        <v>0.47368421052631576</v>
      </c>
      <c r="S56" s="28">
        <f>S55/T55</f>
        <v>0.31578947368421051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29</v>
      </c>
      <c r="E57" s="16">
        <f>E53+E55</f>
        <v>9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17</v>
      </c>
      <c r="S57" s="16">
        <f>S53+S55</f>
        <v>14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0.76315789473684215</v>
      </c>
      <c r="E58" s="18">
        <f>E57/F57</f>
        <v>0.23684210526315788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2.6315789473684209E-2</v>
      </c>
      <c r="Q58" s="18">
        <f>Q57/T57</f>
        <v>0.15789473684210525</v>
      </c>
      <c r="R58" s="18">
        <f>R57/T57</f>
        <v>0.44736842105263158</v>
      </c>
      <c r="S58" s="18">
        <f>S57/T57</f>
        <v>0.36842105263157893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8</v>
      </c>
      <c r="P101" s="34">
        <v>6</v>
      </c>
      <c r="Q101" s="34">
        <v>5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6</v>
      </c>
      <c r="Q102" s="16">
        <f>Q101</f>
        <v>5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0.42105263157894735</v>
      </c>
      <c r="P103" s="18">
        <f>P102/R102</f>
        <v>0.31578947368421051</v>
      </c>
      <c r="Q103" s="18">
        <f>Q102/R102</f>
        <v>0.26315789473684209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51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9</v>
      </c>
      <c r="H5" s="7">
        <v>7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10</v>
      </c>
      <c r="S5" s="10">
        <v>5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5.2631578947368418E-2</v>
      </c>
      <c r="F6" s="12">
        <f>F5/I5</f>
        <v>0.10526315789473684</v>
      </c>
      <c r="G6" s="12">
        <f>G5/I5</f>
        <v>0.47368421052631576</v>
      </c>
      <c r="H6" s="12">
        <f>H5/I5</f>
        <v>0.36842105263157893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0.21052631578947367</v>
      </c>
      <c r="R6" s="13">
        <f>R5/T5</f>
        <v>0.52631578947368418</v>
      </c>
      <c r="S6" s="13">
        <f>S5/T5</f>
        <v>0.26315789473684209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6</v>
      </c>
      <c r="G7" s="7">
        <v>6</v>
      </c>
      <c r="H7" s="7">
        <v>6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12</v>
      </c>
      <c r="S7" s="10">
        <v>4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0.31578947368421051</v>
      </c>
      <c r="G8" s="12">
        <f>G7/I7</f>
        <v>0.31578947368421051</v>
      </c>
      <c r="H8" s="12">
        <f>H7/I7</f>
        <v>0.31578947368421051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0.15789473684210525</v>
      </c>
      <c r="R8" s="13">
        <f>R7/T7</f>
        <v>0.63157894736842102</v>
      </c>
      <c r="S8" s="13">
        <f>S7/T7</f>
        <v>0.21052631578947367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2</v>
      </c>
      <c r="F9" s="7">
        <v>4</v>
      </c>
      <c r="G9" s="7">
        <v>9</v>
      </c>
      <c r="H9" s="7">
        <v>4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22</v>
      </c>
      <c r="S9" s="16">
        <f>S5+S7</f>
        <v>9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0.10526315789473684</v>
      </c>
      <c r="F10" s="12">
        <f>F9/I9</f>
        <v>0.21052631578947367</v>
      </c>
      <c r="G10" s="12">
        <f>G9/I9</f>
        <v>0.47368421052631576</v>
      </c>
      <c r="H10" s="12">
        <f>H9/I9</f>
        <v>0.21052631578947367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0.18421052631578946</v>
      </c>
      <c r="R10" s="18">
        <f>R9/T9</f>
        <v>0.57894736842105265</v>
      </c>
      <c r="S10" s="18">
        <f>S9/T9</f>
        <v>0.23684210526315788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4</v>
      </c>
      <c r="F11" s="16">
        <f>F5+F7+F9</f>
        <v>12</v>
      </c>
      <c r="G11" s="16">
        <f>G5+G7+G9</f>
        <v>24</v>
      </c>
      <c r="H11" s="16">
        <f>H5+H7+H9</f>
        <v>17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7.0175438596491224E-2</v>
      </c>
      <c r="F12" s="18">
        <f>F11/I11</f>
        <v>0.21052631578947367</v>
      </c>
      <c r="G12" s="18">
        <f>G11/I11</f>
        <v>0.42105263157894735</v>
      </c>
      <c r="H12" s="18">
        <f>H11/I11</f>
        <v>0.2982456140350877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16</v>
      </c>
      <c r="E53" s="22">
        <v>3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5</v>
      </c>
      <c r="R53" s="25">
        <v>6</v>
      </c>
      <c r="S53" s="25">
        <v>8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0.84210526315789469</v>
      </c>
      <c r="E54" s="27">
        <f>E53/F53</f>
        <v>0.15789473684210525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0.26315789473684209</v>
      </c>
      <c r="R54" s="28">
        <f>R53/T53</f>
        <v>0.31578947368421051</v>
      </c>
      <c r="S54" s="28">
        <f>S53/T53</f>
        <v>0.42105263157894735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15</v>
      </c>
      <c r="E55" s="22">
        <v>4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10</v>
      </c>
      <c r="S55" s="25">
        <v>6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0.78947368421052633</v>
      </c>
      <c r="E56" s="27">
        <f>E55/F55</f>
        <v>0.21052631578947367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0.10526315789473684</v>
      </c>
      <c r="Q56" s="28">
        <f>Q55/T55</f>
        <v>5.2631578947368418E-2</v>
      </c>
      <c r="R56" s="28">
        <f>R55/T55</f>
        <v>0.52631578947368418</v>
      </c>
      <c r="S56" s="28">
        <f>S55/T55</f>
        <v>0.31578947368421051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31</v>
      </c>
      <c r="E57" s="16">
        <f>E53+E55</f>
        <v>7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6</v>
      </c>
      <c r="R57" s="16">
        <f>R53+R55</f>
        <v>16</v>
      </c>
      <c r="S57" s="16">
        <f>S53+S55</f>
        <v>14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0.81578947368421051</v>
      </c>
      <c r="E58" s="18">
        <f>E57/F57</f>
        <v>0.18421052631578946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5.2631578947368418E-2</v>
      </c>
      <c r="Q58" s="18">
        <f>Q57/T57</f>
        <v>0.15789473684210525</v>
      </c>
      <c r="R58" s="18">
        <f>R57/T57</f>
        <v>0.42105263157894735</v>
      </c>
      <c r="S58" s="18">
        <f>S57/T57</f>
        <v>0.36842105263157893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8</v>
      </c>
      <c r="P101" s="34">
        <v>9</v>
      </c>
      <c r="Q101" s="34">
        <v>2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9</v>
      </c>
      <c r="Q102" s="16">
        <f>Q101</f>
        <v>2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0.42105263157894735</v>
      </c>
      <c r="P103" s="18">
        <f>P102/R102</f>
        <v>0.47368421052631576</v>
      </c>
      <c r="Q103" s="18">
        <f>Q102/R102</f>
        <v>0.10526315789473684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C101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52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6</v>
      </c>
      <c r="G5" s="7">
        <v>9</v>
      </c>
      <c r="H5" s="7">
        <v>4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6</v>
      </c>
      <c r="R5" s="10">
        <v>6</v>
      </c>
      <c r="S5" s="10">
        <v>7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0.31578947368421051</v>
      </c>
      <c r="G6" s="12">
        <f>G5/I5</f>
        <v>0.47368421052631576</v>
      </c>
      <c r="H6" s="12">
        <f>H5/I5</f>
        <v>0.21052631578947367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0.31578947368421051</v>
      </c>
      <c r="R6" s="13">
        <f>R5/T5</f>
        <v>0.31578947368421051</v>
      </c>
      <c r="S6" s="13">
        <f>S5/T5</f>
        <v>0.36842105263157893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2</v>
      </c>
      <c r="G7" s="7">
        <v>9</v>
      </c>
      <c r="H7" s="7">
        <v>7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8</v>
      </c>
      <c r="S7" s="10">
        <v>8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0.10526315789473684</v>
      </c>
      <c r="G8" s="12">
        <f>G7/I7</f>
        <v>0.47368421052631576</v>
      </c>
      <c r="H8" s="12">
        <f>H7/I7</f>
        <v>0.36842105263157893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0.15789473684210525</v>
      </c>
      <c r="R8" s="13">
        <f>R7/T7</f>
        <v>0.42105263157894735</v>
      </c>
      <c r="S8" s="13">
        <f>S7/T7</f>
        <v>0.42105263157894735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8</v>
      </c>
      <c r="H9" s="7">
        <v>7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9</v>
      </c>
      <c r="R9" s="16">
        <f>R5+R7</f>
        <v>14</v>
      </c>
      <c r="S9" s="16">
        <f>S5+S7</f>
        <v>15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5.2631578947368418E-2</v>
      </c>
      <c r="F10" s="12">
        <f>F9/I9</f>
        <v>0.15789473684210525</v>
      </c>
      <c r="G10" s="12">
        <f>G9/I9</f>
        <v>0.42105263157894735</v>
      </c>
      <c r="H10" s="12">
        <f>H9/I9</f>
        <v>0.36842105263157893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0.23684210526315788</v>
      </c>
      <c r="R10" s="18">
        <f>R9/T9</f>
        <v>0.36842105263157893</v>
      </c>
      <c r="S10" s="18">
        <f>S9/T9</f>
        <v>0.39473684210526316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11</v>
      </c>
      <c r="G11" s="16">
        <f>G5+G7+G9</f>
        <v>26</v>
      </c>
      <c r="H11" s="16">
        <f>H5+H7+H9</f>
        <v>18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3.5087719298245612E-2</v>
      </c>
      <c r="F12" s="18">
        <f>F11/I11</f>
        <v>0.19298245614035087</v>
      </c>
      <c r="G12" s="18">
        <f>G11/I11</f>
        <v>0.45614035087719296</v>
      </c>
      <c r="H12" s="18">
        <f>H11/I11</f>
        <v>0.31578947368421051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17</v>
      </c>
      <c r="E53" s="22">
        <v>2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5</v>
      </c>
      <c r="R53" s="25">
        <v>8</v>
      </c>
      <c r="S53" s="25">
        <v>6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0.89473684210526316</v>
      </c>
      <c r="E54" s="27">
        <f>E53/F53</f>
        <v>0.10526315789473684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0.26315789473684209</v>
      </c>
      <c r="R54" s="28">
        <f>R53/T53</f>
        <v>0.42105263157894735</v>
      </c>
      <c r="S54" s="28">
        <f>S53/T53</f>
        <v>0.31578947368421051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18</v>
      </c>
      <c r="E55" s="22">
        <v>1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9</v>
      </c>
      <c r="S55" s="25">
        <v>6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0.94736842105263153</v>
      </c>
      <c r="E56" s="27">
        <f>E55/F55</f>
        <v>5.2631578947368418E-2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0.21052631578947367</v>
      </c>
      <c r="R56" s="28">
        <f>R55/T55</f>
        <v>0.47368421052631576</v>
      </c>
      <c r="S56" s="28">
        <f>S55/T55</f>
        <v>0.31578947368421051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35</v>
      </c>
      <c r="E57" s="16">
        <f>E53+E55</f>
        <v>3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9</v>
      </c>
      <c r="R57" s="16">
        <f>R53+R55</f>
        <v>17</v>
      </c>
      <c r="S57" s="16">
        <f>S53+S55</f>
        <v>12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0.92105263157894735</v>
      </c>
      <c r="E58" s="18">
        <f>E57/F57</f>
        <v>7.8947368421052627E-2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0.23684210526315788</v>
      </c>
      <c r="R58" s="18">
        <f>R57/T57</f>
        <v>0.44736842105263158</v>
      </c>
      <c r="S58" s="18">
        <f>S57/T57</f>
        <v>0.31578947368421051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5</v>
      </c>
      <c r="P101" s="34">
        <v>11</v>
      </c>
      <c r="Q101" s="34">
        <v>3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11</v>
      </c>
      <c r="Q102" s="16">
        <f>Q101</f>
        <v>3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0.26315789473684209</v>
      </c>
      <c r="P103" s="18">
        <f>P102/R102</f>
        <v>0.57894736842105265</v>
      </c>
      <c r="Q103" s="18">
        <f>Q102/R102</f>
        <v>0.15789473684210525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C101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53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7</v>
      </c>
      <c r="H5" s="7">
        <v>9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5</v>
      </c>
      <c r="R5" s="10">
        <v>10</v>
      </c>
      <c r="S5" s="10">
        <v>4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5.2631578947368418E-2</v>
      </c>
      <c r="F6" s="12">
        <f>F5/I5</f>
        <v>0.10526315789473684</v>
      </c>
      <c r="G6" s="12">
        <f>G5/I5</f>
        <v>0.36842105263157893</v>
      </c>
      <c r="H6" s="12">
        <f>H5/I5</f>
        <v>0.47368421052631576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0.26315789473684209</v>
      </c>
      <c r="R6" s="13">
        <f>R5/T5</f>
        <v>0.52631578947368418</v>
      </c>
      <c r="S6" s="13">
        <f>S5/T5</f>
        <v>0.21052631578947367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3</v>
      </c>
      <c r="G7" s="7">
        <v>6</v>
      </c>
      <c r="H7" s="7">
        <v>9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11</v>
      </c>
      <c r="S7" s="10">
        <v>5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0.15789473684210525</v>
      </c>
      <c r="G8" s="12">
        <f>G7/I7</f>
        <v>0.31578947368421051</v>
      </c>
      <c r="H8" s="12">
        <f>H7/I7</f>
        <v>0.47368421052631576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0.15789473684210525</v>
      </c>
      <c r="R8" s="13">
        <f>R7/T7</f>
        <v>0.57894736842105265</v>
      </c>
      <c r="S8" s="13">
        <f>S7/T7</f>
        <v>0.26315789473684209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2</v>
      </c>
      <c r="E9" s="7">
        <v>1</v>
      </c>
      <c r="F9" s="7">
        <v>1</v>
      </c>
      <c r="G9" s="7">
        <v>6</v>
      </c>
      <c r="H9" s="7">
        <v>9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8</v>
      </c>
      <c r="R9" s="16">
        <f>R5+R7</f>
        <v>21</v>
      </c>
      <c r="S9" s="16">
        <f>S5+S7</f>
        <v>9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0.10526315789473684</v>
      </c>
      <c r="E10" s="12">
        <f>E9/I9</f>
        <v>5.2631578947368418E-2</v>
      </c>
      <c r="F10" s="12">
        <f>F9/I9</f>
        <v>5.2631578947368418E-2</v>
      </c>
      <c r="G10" s="12">
        <f>G9/I9</f>
        <v>0.31578947368421051</v>
      </c>
      <c r="H10" s="12">
        <f>H9/I9</f>
        <v>0.47368421052631576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0.21052631578947367</v>
      </c>
      <c r="R10" s="18">
        <f>R9/T9</f>
        <v>0.55263157894736847</v>
      </c>
      <c r="S10" s="18">
        <f>S9/T9</f>
        <v>0.23684210526315788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2</v>
      </c>
      <c r="E11" s="16">
        <f>E5+E7+E9</f>
        <v>3</v>
      </c>
      <c r="F11" s="16">
        <f>F5+F7+F9</f>
        <v>6</v>
      </c>
      <c r="G11" s="16">
        <f>G5+G7+G9</f>
        <v>19</v>
      </c>
      <c r="H11" s="16">
        <f>H5+H7+H9</f>
        <v>27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3.5087719298245612E-2</v>
      </c>
      <c r="E12" s="18">
        <f>E11/I11</f>
        <v>5.2631578947368418E-2</v>
      </c>
      <c r="F12" s="18">
        <f>F11/I11</f>
        <v>0.10526315789473684</v>
      </c>
      <c r="G12" s="18">
        <f>G11/I11</f>
        <v>0.33333333333333331</v>
      </c>
      <c r="H12" s="18">
        <f>H11/I11</f>
        <v>0.47368421052631576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18</v>
      </c>
      <c r="E53" s="22">
        <v>1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2</v>
      </c>
      <c r="Q53" s="25">
        <v>5</v>
      </c>
      <c r="R53" s="25">
        <v>6</v>
      </c>
      <c r="S53" s="25">
        <v>6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0.94736842105263153</v>
      </c>
      <c r="E54" s="27">
        <f>E53/F53</f>
        <v>5.2631578947368418E-2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0.10526315789473684</v>
      </c>
      <c r="Q54" s="28">
        <f>Q53/T53</f>
        <v>0.26315789473684209</v>
      </c>
      <c r="R54" s="28">
        <f>R53/T53</f>
        <v>0.31578947368421051</v>
      </c>
      <c r="S54" s="28">
        <f>S53/T53</f>
        <v>0.31578947368421051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16</v>
      </c>
      <c r="E55" s="22">
        <v>3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12</v>
      </c>
      <c r="S55" s="25">
        <v>5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0.84210526315789469</v>
      </c>
      <c r="E56" s="27">
        <f>E55/F55</f>
        <v>0.15789473684210525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0.10526315789473684</v>
      </c>
      <c r="R56" s="28">
        <f>R55/T55</f>
        <v>0.63157894736842102</v>
      </c>
      <c r="S56" s="28">
        <f>S55/T55</f>
        <v>0.26315789473684209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34</v>
      </c>
      <c r="E57" s="16">
        <f>E53+E55</f>
        <v>4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7</v>
      </c>
      <c r="R57" s="16">
        <f>R53+R55</f>
        <v>18</v>
      </c>
      <c r="S57" s="16">
        <f>S53+S55</f>
        <v>11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0.89473684210526316</v>
      </c>
      <c r="E58" s="18">
        <f>E57/F57</f>
        <v>0.10526315789473684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5.2631578947368418E-2</v>
      </c>
      <c r="Q58" s="18">
        <f>Q57/T57</f>
        <v>0.18421052631578946</v>
      </c>
      <c r="R58" s="18">
        <f>R57/T57</f>
        <v>0.47368421052631576</v>
      </c>
      <c r="S58" s="18">
        <f>S57/T57</f>
        <v>0.28947368421052633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12</v>
      </c>
      <c r="P101" s="34">
        <v>5</v>
      </c>
      <c r="Q101" s="34">
        <v>2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12</v>
      </c>
      <c r="P102" s="16">
        <f>P101</f>
        <v>5</v>
      </c>
      <c r="Q102" s="16">
        <f>Q101</f>
        <v>2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0.63157894736842102</v>
      </c>
      <c r="P103" s="18">
        <f>P102/R102</f>
        <v>0.26315789473684209</v>
      </c>
      <c r="Q103" s="18">
        <f>Q102/R102</f>
        <v>0.10526315789473684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C101" sqref="C101:J108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54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1</v>
      </c>
      <c r="E5" s="7">
        <v>0</v>
      </c>
      <c r="F5" s="7">
        <v>5</v>
      </c>
      <c r="G5" s="7">
        <v>7</v>
      </c>
      <c r="H5" s="7">
        <v>6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5.2631578947368418E-2</v>
      </c>
      <c r="E6" s="12">
        <f>E5/I5</f>
        <v>0</v>
      </c>
      <c r="F6" s="12">
        <f>F5/I5</f>
        <v>0.26315789473684209</v>
      </c>
      <c r="G6" s="12">
        <f>G5/I5</f>
        <v>0.36842105263157893</v>
      </c>
      <c r="H6" s="12">
        <f>H5/I5</f>
        <v>0.31578947368421051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3</v>
      </c>
      <c r="G7" s="7">
        <v>11</v>
      </c>
      <c r="H7" s="7">
        <v>5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0.15789473684210525</v>
      </c>
      <c r="G8" s="12">
        <f>G7/I7</f>
        <v>0.57894736842105265</v>
      </c>
      <c r="H8" s="12">
        <f>H7/I7</f>
        <v>0.26315789473684209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0</v>
      </c>
      <c r="G9" s="7">
        <v>13</v>
      </c>
      <c r="H9" s="7">
        <v>5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5.2631578947368418E-2</v>
      </c>
      <c r="F10" s="12">
        <f>F9/I9</f>
        <v>0</v>
      </c>
      <c r="G10" s="12">
        <f>G9/I9</f>
        <v>0.68421052631578949</v>
      </c>
      <c r="H10" s="12">
        <f>H9/I9</f>
        <v>0.26315789473684209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1</v>
      </c>
      <c r="E11" s="16">
        <f>E5+E7+E9</f>
        <v>1</v>
      </c>
      <c r="F11" s="16">
        <f>F5+F7+F9</f>
        <v>8</v>
      </c>
      <c r="G11" s="16">
        <f>G5+G7+G9</f>
        <v>31</v>
      </c>
      <c r="H11" s="16">
        <f>H5+H7+H9</f>
        <v>16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1.7543859649122806E-2</v>
      </c>
      <c r="E12" s="18">
        <f>E11/I11</f>
        <v>1.7543859649122806E-2</v>
      </c>
      <c r="F12" s="18">
        <f>F11/I11</f>
        <v>0.14035087719298245</v>
      </c>
      <c r="G12" s="18">
        <f>G11/I11</f>
        <v>0.54385964912280704</v>
      </c>
      <c r="H12" s="18">
        <f>H11/I11</f>
        <v>0.2807017543859649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16</v>
      </c>
      <c r="E53" s="22">
        <v>3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0.84210526315789469</v>
      </c>
      <c r="E54" s="27">
        <f>E53/F53</f>
        <v>0.15789473684210525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17</v>
      </c>
      <c r="E55" s="22">
        <v>2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25">
      <c r="B56" s="41"/>
      <c r="C56" s="21" t="s">
        <v>28</v>
      </c>
      <c r="D56" s="27">
        <f>D55/F55</f>
        <v>0.89473684210526316</v>
      </c>
      <c r="E56" s="27">
        <f>E55/F55</f>
        <v>0.10526315789473684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33</v>
      </c>
      <c r="E57" s="16">
        <f>E53+E55</f>
        <v>5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11</v>
      </c>
      <c r="T57" s="16">
        <f>SUM(O57:S57)</f>
        <v>25</v>
      </c>
    </row>
    <row r="58" spans="2:21" ht="15" x14ac:dyDescent="0.25">
      <c r="C58" s="17" t="s">
        <v>20</v>
      </c>
      <c r="D58" s="18">
        <f>D57/F57</f>
        <v>0.86842105263157898</v>
      </c>
      <c r="E58" s="18">
        <f>E57/F57</f>
        <v>0.13157894736842105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0.36</v>
      </c>
      <c r="S58" s="18">
        <f>S57/T57</f>
        <v>0.44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/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55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1</v>
      </c>
      <c r="G5" s="7">
        <v>12</v>
      </c>
      <c r="H5" s="7">
        <v>6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3</v>
      </c>
      <c r="R5" s="10">
        <v>11</v>
      </c>
      <c r="S5" s="10">
        <v>5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5.2631578947368418E-2</v>
      </c>
      <c r="G6" s="12">
        <f>G5/I5</f>
        <v>0.63157894736842102</v>
      </c>
      <c r="H6" s="12">
        <f>H5/I5</f>
        <v>0.31578947368421051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0.15789473684210525</v>
      </c>
      <c r="R6" s="13">
        <f>R5/T5</f>
        <v>0.57894736842105265</v>
      </c>
      <c r="S6" s="13">
        <f>S5/T5</f>
        <v>0.26315789473684209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0</v>
      </c>
      <c r="G7" s="7">
        <v>13</v>
      </c>
      <c r="H7" s="7">
        <v>5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11</v>
      </c>
      <c r="S7" s="10">
        <v>3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</v>
      </c>
      <c r="G8" s="12">
        <f>G7/I7</f>
        <v>0.68421052631578949</v>
      </c>
      <c r="H8" s="12">
        <f>H7/I7</f>
        <v>0.26315789473684209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0.26315789473684209</v>
      </c>
      <c r="R8" s="13">
        <f>R7/T7</f>
        <v>0.57894736842105265</v>
      </c>
      <c r="S8" s="13">
        <f>S7/T7</f>
        <v>0.15789473684210525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0</v>
      </c>
      <c r="F9" s="7">
        <v>5</v>
      </c>
      <c r="G9" s="7">
        <v>9</v>
      </c>
      <c r="H9" s="7">
        <v>5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8</v>
      </c>
      <c r="R9" s="16">
        <f>R5+R7</f>
        <v>22</v>
      </c>
      <c r="S9" s="16">
        <f>S5+S7</f>
        <v>8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</v>
      </c>
      <c r="F10" s="12">
        <f>F9/I9</f>
        <v>0.26315789473684209</v>
      </c>
      <c r="G10" s="12">
        <f>G9/I9</f>
        <v>0.47368421052631576</v>
      </c>
      <c r="H10" s="12">
        <f>H9/I9</f>
        <v>0.26315789473684209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0.21052631578947367</v>
      </c>
      <c r="R10" s="18">
        <f>R9/T9</f>
        <v>0.57894736842105265</v>
      </c>
      <c r="S10" s="18">
        <f>S9/T9</f>
        <v>0.21052631578947367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34</v>
      </c>
      <c r="H11" s="16">
        <f>H5+H7+H9</f>
        <v>16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1.7543859649122806E-2</v>
      </c>
      <c r="F12" s="18">
        <f>F11/I11</f>
        <v>0.10526315789473684</v>
      </c>
      <c r="G12" s="18">
        <f>G11/I11</f>
        <v>0.59649122807017541</v>
      </c>
      <c r="H12" s="18">
        <f>H11/I11</f>
        <v>0.2807017543859649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16</v>
      </c>
      <c r="E53" s="22">
        <v>3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4</v>
      </c>
      <c r="R53" s="25">
        <v>7</v>
      </c>
      <c r="S53" s="25">
        <v>8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0.84210526315789469</v>
      </c>
      <c r="E54" s="27">
        <f>E53/F53</f>
        <v>0.15789473684210525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0.21052631578947367</v>
      </c>
      <c r="R54" s="28">
        <f>R53/T53</f>
        <v>0.36842105263157893</v>
      </c>
      <c r="S54" s="28">
        <f>S53/T53</f>
        <v>0.42105263157894735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17</v>
      </c>
      <c r="E55" s="22">
        <v>2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7</v>
      </c>
      <c r="S55" s="25">
        <v>9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0.89473684210526316</v>
      </c>
      <c r="E56" s="27">
        <f>E55/F55</f>
        <v>0.10526315789473684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0.15789473684210525</v>
      </c>
      <c r="R56" s="28">
        <f>R55/T55</f>
        <v>0.36842105263157893</v>
      </c>
      <c r="S56" s="28">
        <f>S55/T55</f>
        <v>0.47368421052631576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33</v>
      </c>
      <c r="E57" s="16">
        <f>E53+E55</f>
        <v>5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7</v>
      </c>
      <c r="R57" s="16">
        <f>R53+R55</f>
        <v>14</v>
      </c>
      <c r="S57" s="16">
        <f>S53+S55</f>
        <v>17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0.86842105263157898</v>
      </c>
      <c r="E58" s="18">
        <f>E57/F57</f>
        <v>0.13157894736842105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0.18421052631578946</v>
      </c>
      <c r="R58" s="18">
        <f>R57/T57</f>
        <v>0.36842105263157893</v>
      </c>
      <c r="S58" s="18">
        <f>S57/T57</f>
        <v>0.44736842105263158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7</v>
      </c>
      <c r="P101" s="34">
        <v>9</v>
      </c>
      <c r="Q101" s="34">
        <v>3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0.26315789473684209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9</v>
      </c>
      <c r="Q102" s="16">
        <f>Q101</f>
        <v>3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0.36842105263157893</v>
      </c>
      <c r="P103" s="18">
        <f>P102/R102</f>
        <v>0.47368421052631576</v>
      </c>
      <c r="Q103" s="18">
        <f>Q102/R102</f>
        <v>0.15789473684210525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0.21052631578947367</v>
      </c>
      <c r="G104" s="35">
        <f>G103/I103</f>
        <v>0.47368421052631576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19</v>
      </c>
      <c r="G109" s="36">
        <f>G101+G103+G105+G107</f>
        <v>34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2.6315789473684209E-2</v>
      </c>
      <c r="F110" s="18">
        <f>F109/I109</f>
        <v>0.25</v>
      </c>
      <c r="G110" s="18">
        <f>G109/I109</f>
        <v>0.44736842105263158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E107" sqref="E107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56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5</v>
      </c>
      <c r="G5" s="7">
        <v>7</v>
      </c>
      <c r="H5" s="7">
        <v>6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4</v>
      </c>
      <c r="S5" s="10">
        <v>6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5.2631578947368418E-2</v>
      </c>
      <c r="F6" s="12">
        <f>F5/I5</f>
        <v>0.26315789473684209</v>
      </c>
      <c r="G6" s="12">
        <f>G5/I5</f>
        <v>0.36842105263157893</v>
      </c>
      <c r="H6" s="12">
        <f>H5/I5</f>
        <v>0.31578947368421051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0.30769230769230771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3</v>
      </c>
      <c r="F7" s="7">
        <v>3</v>
      </c>
      <c r="G7" s="7">
        <v>6</v>
      </c>
      <c r="H7" s="7">
        <v>7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0.15789473684210525</v>
      </c>
      <c r="F8" s="12">
        <f>F7/I7</f>
        <v>0.15789473684210525</v>
      </c>
      <c r="G8" s="12">
        <f>G7/I7</f>
        <v>0.31578947368421051</v>
      </c>
      <c r="H8" s="12">
        <f>H7/I7</f>
        <v>0.36842105263157893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1</v>
      </c>
      <c r="E9" s="7">
        <v>0</v>
      </c>
      <c r="F9" s="7">
        <v>2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7.6923076923076927E-2</v>
      </c>
      <c r="E10" s="12">
        <f>E9/I9</f>
        <v>0</v>
      </c>
      <c r="F10" s="12">
        <f>F9/I9</f>
        <v>0.15384615384615385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0.19230769230769232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1</v>
      </c>
      <c r="E11" s="16">
        <f>E5+E7+E9</f>
        <v>4</v>
      </c>
      <c r="F11" s="16">
        <f>F5+F7+F9</f>
        <v>10</v>
      </c>
      <c r="G11" s="16">
        <f>G5+G7+G9</f>
        <v>17</v>
      </c>
      <c r="H11" s="16">
        <f>H5+H7+H9</f>
        <v>19</v>
      </c>
      <c r="I11" s="20">
        <f>SUM(D11:H11)</f>
        <v>51</v>
      </c>
    </row>
    <row r="12" spans="2:21" ht="15" x14ac:dyDescent="0.25">
      <c r="C12" s="17" t="s">
        <v>20</v>
      </c>
      <c r="D12" s="18">
        <f>D11/I11</f>
        <v>1.9607843137254902E-2</v>
      </c>
      <c r="E12" s="18">
        <f>E11/I11</f>
        <v>7.8431372549019607E-2</v>
      </c>
      <c r="F12" s="18">
        <f>F11/I11</f>
        <v>0.19607843137254902</v>
      </c>
      <c r="G12" s="18">
        <f>G11/I11</f>
        <v>0.33333333333333331</v>
      </c>
      <c r="H12" s="18">
        <f>H11/I11</f>
        <v>0.37254901960784315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17</v>
      </c>
      <c r="E53" s="22">
        <v>2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6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0.89473684210526316</v>
      </c>
      <c r="E54" s="27">
        <f>E53/F53</f>
        <v>0.10526315789473684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0.46153846153846156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15</v>
      </c>
      <c r="E55" s="22">
        <v>4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0.78947368421052633</v>
      </c>
      <c r="E56" s="27">
        <f>E55/F55</f>
        <v>0.21052631578947367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32</v>
      </c>
      <c r="E57" s="16">
        <f>E53+E55</f>
        <v>6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0.84210526315789469</v>
      </c>
      <c r="E58" s="18">
        <f>E57/F57</f>
        <v>0.15789473684210525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0.46153846153846156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1</v>
      </c>
      <c r="F101" s="30">
        <v>4</v>
      </c>
      <c r="G101" s="30">
        <v>9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5.2631578947368418E-2</v>
      </c>
      <c r="F102" s="35">
        <f>F101/I101</f>
        <v>0.21052631578947367</v>
      </c>
      <c r="G102" s="35">
        <f>G101/I101</f>
        <v>0.47368421052631576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2</v>
      </c>
      <c r="F103" s="30">
        <v>5</v>
      </c>
      <c r="G103" s="30">
        <v>7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0.10526315789473684</v>
      </c>
      <c r="F104" s="35">
        <f>F103/I103</f>
        <v>0.26315789473684209</v>
      </c>
      <c r="G104" s="35">
        <f>G103/I103</f>
        <v>0.36842105263157893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2</v>
      </c>
      <c r="E105" s="30">
        <v>0</v>
      </c>
      <c r="F105" s="30">
        <v>3</v>
      </c>
      <c r="G105" s="30">
        <v>8</v>
      </c>
      <c r="H105" s="30">
        <v>6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0.10526315789473684</v>
      </c>
      <c r="E106" s="35">
        <f>E105/I105</f>
        <v>0</v>
      </c>
      <c r="F106" s="35">
        <f>F105/I105</f>
        <v>0.15789473684210525</v>
      </c>
      <c r="G106" s="35">
        <f>G105/I105</f>
        <v>0.42105263157894735</v>
      </c>
      <c r="H106" s="35">
        <f>H105/I105</f>
        <v>0.31578947368421051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8</v>
      </c>
      <c r="H107" s="30">
        <v>5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0.42105263157894735</v>
      </c>
      <c r="H108" s="35">
        <f>H107/I107</f>
        <v>0.26315789473684209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2</v>
      </c>
      <c r="E109" s="36">
        <f>E101+E103+E105+E107</f>
        <v>3</v>
      </c>
      <c r="F109" s="36">
        <f>F101+F103+F105+F107</f>
        <v>18</v>
      </c>
      <c r="G109" s="36">
        <f>G101+G103+G105+G107</f>
        <v>32</v>
      </c>
      <c r="H109" s="36">
        <f>H101+H103+H105+H107</f>
        <v>21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2.6315789473684209E-2</v>
      </c>
      <c r="E110" s="18">
        <f>E109/I109</f>
        <v>3.9473684210526314E-2</v>
      </c>
      <c r="F110" s="18">
        <f>F109/I109</f>
        <v>0.23684210526315788</v>
      </c>
      <c r="G110" s="18">
        <f>G109/I109</f>
        <v>0.42105263157894735</v>
      </c>
      <c r="H110" s="18">
        <f>H109/I109</f>
        <v>0.27631578947368424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H1" workbookViewId="0">
      <selection activeCell="J24" sqref="J24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2</v>
      </c>
      <c r="E2" s="37" t="s">
        <v>1</v>
      </c>
      <c r="F2" s="4" t="s">
        <v>2</v>
      </c>
      <c r="G2" s="46" t="s">
        <v>57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7</v>
      </c>
      <c r="G5" s="7">
        <v>7</v>
      </c>
      <c r="H5" s="7">
        <v>5</v>
      </c>
      <c r="I5" s="7">
        <f>SUM(D5:H5)</f>
        <v>19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6</v>
      </c>
      <c r="R5" s="10">
        <v>9</v>
      </c>
      <c r="S5" s="10">
        <v>4</v>
      </c>
      <c r="T5" s="10">
        <f>SUM(O5:S5)</f>
        <v>19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0.36842105263157893</v>
      </c>
      <c r="G6" s="12">
        <f>G5/I5</f>
        <v>0.36842105263157893</v>
      </c>
      <c r="H6" s="12">
        <f>H5/I5</f>
        <v>0.26315789473684209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0.31578947368421051</v>
      </c>
      <c r="R6" s="13">
        <f>R5/T5</f>
        <v>0.47368421052631576</v>
      </c>
      <c r="S6" s="13">
        <f>S5/T5</f>
        <v>0.21052631578947367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6</v>
      </c>
      <c r="G7" s="7">
        <v>6</v>
      </c>
      <c r="H7" s="7">
        <v>6</v>
      </c>
      <c r="I7" s="7">
        <f>SUM(D7:H7)</f>
        <v>19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10</v>
      </c>
      <c r="S7" s="10">
        <v>6</v>
      </c>
      <c r="T7" s="10">
        <f>SUM(O7:S7)</f>
        <v>19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5.2631578947368418E-2</v>
      </c>
      <c r="F8" s="12">
        <f>F7/I7</f>
        <v>0.31578947368421051</v>
      </c>
      <c r="G8" s="12">
        <f>G7/I7</f>
        <v>0.31578947368421051</v>
      </c>
      <c r="H8" s="12">
        <f>H7/I7</f>
        <v>0.31578947368421051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0.15789473684210525</v>
      </c>
      <c r="R8" s="13">
        <f>R7/T7</f>
        <v>0.52631578947368418</v>
      </c>
      <c r="S8" s="13">
        <f>S7/T7</f>
        <v>0.31578947368421051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2</v>
      </c>
      <c r="F9" s="7">
        <v>7</v>
      </c>
      <c r="G9" s="7">
        <v>6</v>
      </c>
      <c r="H9" s="7">
        <v>4</v>
      </c>
      <c r="I9" s="7">
        <f>SUM(D9:H9)</f>
        <v>19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9</v>
      </c>
      <c r="R9" s="16">
        <f>R5+R7</f>
        <v>19</v>
      </c>
      <c r="S9" s="16">
        <f>S5+S7</f>
        <v>10</v>
      </c>
      <c r="T9" s="16">
        <f>SUM(O9:S9)</f>
        <v>38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0.10526315789473684</v>
      </c>
      <c r="F10" s="12">
        <f>F9/I9</f>
        <v>0.36842105263157893</v>
      </c>
      <c r="G10" s="12">
        <f>G9/I9</f>
        <v>0.31578947368421051</v>
      </c>
      <c r="H10" s="12">
        <f>H9/I9</f>
        <v>0.21052631578947367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0.23684210526315788</v>
      </c>
      <c r="R10" s="18">
        <f>R9/T9</f>
        <v>0.5</v>
      </c>
      <c r="S10" s="18">
        <f>S9/T9</f>
        <v>0.26315789473684209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3</v>
      </c>
      <c r="F11" s="16">
        <f>F5+F7+F9</f>
        <v>20</v>
      </c>
      <c r="G11" s="16">
        <f>G5+G7+G9</f>
        <v>19</v>
      </c>
      <c r="H11" s="16">
        <f>H5+H7+H9</f>
        <v>15</v>
      </c>
      <c r="I11" s="20">
        <f>SUM(D11:H11)</f>
        <v>57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5.2631578947368418E-2</v>
      </c>
      <c r="F12" s="18">
        <f>F11/I11</f>
        <v>0.35087719298245612</v>
      </c>
      <c r="G12" s="18">
        <f>G11/I11</f>
        <v>0.33333333333333331</v>
      </c>
      <c r="H12" s="18">
        <f>H11/I11</f>
        <v>0.26315789473684209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16</v>
      </c>
      <c r="E53" s="22">
        <v>3</v>
      </c>
      <c r="F53" s="22">
        <f>SUM(D53:E53)</f>
        <v>19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1</v>
      </c>
      <c r="R53" s="25">
        <v>11</v>
      </c>
      <c r="S53" s="25">
        <v>6</v>
      </c>
      <c r="T53" s="25">
        <f>SUM(O53:S53)</f>
        <v>19</v>
      </c>
      <c r="U53" s="26"/>
    </row>
    <row r="54" spans="2:21" ht="42.75" x14ac:dyDescent="0.25">
      <c r="B54" s="41"/>
      <c r="C54" s="21" t="s">
        <v>26</v>
      </c>
      <c r="D54" s="27">
        <f>D53/F53</f>
        <v>0.84210526315789469</v>
      </c>
      <c r="E54" s="27">
        <f>E53/F53</f>
        <v>0.15789473684210525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5.2631578947368418E-2</v>
      </c>
      <c r="Q54" s="28">
        <f>Q53/T53</f>
        <v>5.2631578947368418E-2</v>
      </c>
      <c r="R54" s="28">
        <f>R53/T53</f>
        <v>0.57894736842105265</v>
      </c>
      <c r="S54" s="28">
        <f>S53/T53</f>
        <v>0.31578947368421051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17</v>
      </c>
      <c r="E55" s="22">
        <v>2</v>
      </c>
      <c r="F55" s="22">
        <f>SUM(D55:E55)</f>
        <v>19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9</v>
      </c>
      <c r="S55" s="25">
        <v>6</v>
      </c>
      <c r="T55" s="25">
        <f>SUM(O55:S55)</f>
        <v>19</v>
      </c>
      <c r="U55" s="26"/>
    </row>
    <row r="56" spans="2:21" x14ac:dyDescent="0.25">
      <c r="B56" s="41"/>
      <c r="C56" s="21" t="s">
        <v>28</v>
      </c>
      <c r="D56" s="27">
        <f>D55/F55</f>
        <v>0.89473684210526316</v>
      </c>
      <c r="E56" s="27">
        <f>E55/F55</f>
        <v>0.10526315789473684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0.21052631578947367</v>
      </c>
      <c r="R56" s="28">
        <f>R55/T55</f>
        <v>0.47368421052631576</v>
      </c>
      <c r="S56" s="28">
        <f>S55/T55</f>
        <v>0.31578947368421051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33</v>
      </c>
      <c r="E57" s="16">
        <f>E53+E55</f>
        <v>5</v>
      </c>
      <c r="F57" s="16">
        <f>SUM(D57:E57)</f>
        <v>38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20</v>
      </c>
      <c r="S57" s="16">
        <f>S53+S55</f>
        <v>12</v>
      </c>
      <c r="T57" s="16">
        <f>SUM(O57:S57)</f>
        <v>38</v>
      </c>
    </row>
    <row r="58" spans="2:21" ht="15" x14ac:dyDescent="0.25">
      <c r="C58" s="17" t="s">
        <v>20</v>
      </c>
      <c r="D58" s="18">
        <f>D57/F57</f>
        <v>0.86842105263157898</v>
      </c>
      <c r="E58" s="18">
        <f>E57/F57</f>
        <v>0.13157894736842105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2.6315789473684209E-2</v>
      </c>
      <c r="Q58" s="18">
        <f>Q57/T57</f>
        <v>0.13157894736842105</v>
      </c>
      <c r="R58" s="18">
        <f>R57/T57</f>
        <v>0.52631578947368418</v>
      </c>
      <c r="S58" s="18">
        <f>S57/T57</f>
        <v>0.31578947368421051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2</v>
      </c>
      <c r="F101" s="30">
        <v>5</v>
      </c>
      <c r="G101" s="30">
        <v>7</v>
      </c>
      <c r="H101" s="30">
        <v>5</v>
      </c>
      <c r="I101" s="30">
        <f>SUM(D101:H101)</f>
        <v>19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5</v>
      </c>
      <c r="R101" s="34">
        <f>SUM(O101:Q101)</f>
        <v>19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0.10526315789473684</v>
      </c>
      <c r="F102" s="35">
        <f>F101/I101</f>
        <v>0.26315789473684209</v>
      </c>
      <c r="G102" s="35">
        <f>G101/I101</f>
        <v>0.36842105263157893</v>
      </c>
      <c r="H102" s="35">
        <f>H101/I101</f>
        <v>0.26315789473684209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5</v>
      </c>
      <c r="R102" s="16">
        <f>SUM(O102:Q102)</f>
        <v>19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10</v>
      </c>
      <c r="H103" s="30">
        <v>5</v>
      </c>
      <c r="I103" s="30">
        <f>SUM(D103:H103)</f>
        <v>19</v>
      </c>
      <c r="J103" s="31"/>
      <c r="N103" s="17" t="s">
        <v>20</v>
      </c>
      <c r="O103" s="18">
        <f>O102/R102</f>
        <v>0.31578947368421051</v>
      </c>
      <c r="P103" s="18">
        <f>P102/R102</f>
        <v>0.42105263157894735</v>
      </c>
      <c r="Q103" s="18">
        <f>Q102/R102</f>
        <v>0.26315789473684209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5.2631578947368418E-2</v>
      </c>
      <c r="F104" s="35">
        <f>F103/I103</f>
        <v>0.15789473684210525</v>
      </c>
      <c r="G104" s="35">
        <f>G103/I103</f>
        <v>0.52631578947368418</v>
      </c>
      <c r="H104" s="35">
        <f>H103/I103</f>
        <v>0.26315789473684209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6</v>
      </c>
      <c r="H105" s="30">
        <v>8</v>
      </c>
      <c r="I105" s="30">
        <f>SUM(D105:H105)</f>
        <v>19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5.2631578947368418E-2</v>
      </c>
      <c r="F106" s="35">
        <f>F105/I105</f>
        <v>0.21052631578947367</v>
      </c>
      <c r="G106" s="35">
        <f>G105/I105</f>
        <v>0.31578947368421051</v>
      </c>
      <c r="H106" s="35">
        <f>H105/I105</f>
        <v>0.42105263157894735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6</v>
      </c>
      <c r="G107" s="30">
        <v>5</v>
      </c>
      <c r="H107" s="30">
        <v>8</v>
      </c>
      <c r="I107" s="30">
        <f>SUM(D107:H107)</f>
        <v>19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0.31578947368421051</v>
      </c>
      <c r="G108" s="35">
        <f>G107/I107</f>
        <v>0.26315789473684209</v>
      </c>
      <c r="H108" s="35">
        <f>H107/I107</f>
        <v>0.42105263157894735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18</v>
      </c>
      <c r="G109" s="36">
        <f>G101+G103+G105+G107</f>
        <v>28</v>
      </c>
      <c r="H109" s="36">
        <f>H101+H103+H105+H107</f>
        <v>26</v>
      </c>
      <c r="I109" s="36">
        <f>SUM(D109:H109)</f>
        <v>76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5.2631578947368418E-2</v>
      </c>
      <c r="F110" s="18">
        <f>F109/I109</f>
        <v>0.23684210526315788</v>
      </c>
      <c r="G110" s="18">
        <f>G109/I109</f>
        <v>0.36842105263157893</v>
      </c>
      <c r="H110" s="18">
        <f>H109/I109</f>
        <v>0.34210526315789475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B1"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58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5</v>
      </c>
      <c r="G5" s="7">
        <v>3</v>
      </c>
      <c r="H5" s="7">
        <v>5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0.38461538461538464</v>
      </c>
      <c r="G6" s="12">
        <f>G5/I5</f>
        <v>0.23076923076923078</v>
      </c>
      <c r="H6" s="12">
        <f>H5/I5</f>
        <v>0.38461538461538464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4</v>
      </c>
      <c r="G7" s="7">
        <v>3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3</v>
      </c>
      <c r="R7" s="10">
        <v>6</v>
      </c>
      <c r="S7" s="10">
        <v>4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0.30769230769230771</v>
      </c>
      <c r="G8" s="12">
        <f>G7/I7</f>
        <v>0.23076923076923078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0.46153846153846156</v>
      </c>
      <c r="S8" s="13">
        <f>S7/T7</f>
        <v>0.30769230769230771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11</v>
      </c>
      <c r="G11" s="16">
        <f>G5+G7+G9</f>
        <v>12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0.28205128205128205</v>
      </c>
      <c r="G12" s="18">
        <f>G11/I11</f>
        <v>0.30769230769230771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4</v>
      </c>
      <c r="R53" s="25">
        <v>5</v>
      </c>
      <c r="S53" s="25">
        <v>4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0.30769230769230771</v>
      </c>
      <c r="R54" s="28">
        <f>R53/T53</f>
        <v>0.38461538461538464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6</v>
      </c>
      <c r="R57" s="16">
        <f>R53+R55</f>
        <v>11</v>
      </c>
      <c r="S57" s="16">
        <f>S53+S55</f>
        <v>9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0.23076923076923078</v>
      </c>
      <c r="R58" s="18">
        <f>R57/T57</f>
        <v>0.42307692307692307</v>
      </c>
      <c r="S58" s="18">
        <f>S57/T57</f>
        <v>0.34615384615384615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17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0.28846153846153844</v>
      </c>
      <c r="G110" s="18">
        <f>G109/I109</f>
        <v>0.32692307692307693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F1"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59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3</v>
      </c>
      <c r="F5" s="7">
        <v>3</v>
      </c>
      <c r="G5" s="7">
        <v>4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1</v>
      </c>
      <c r="R5" s="10">
        <v>3</v>
      </c>
      <c r="S5" s="10">
        <v>8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0.23076923076923078</v>
      </c>
      <c r="F6" s="12">
        <f>F5/I5</f>
        <v>0.23076923076923078</v>
      </c>
      <c r="G6" s="12">
        <f>G5/I5</f>
        <v>0.30769230769230771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7.6923076923076927E-2</v>
      </c>
      <c r="R6" s="13">
        <f>R5/T5</f>
        <v>0.23076923076923078</v>
      </c>
      <c r="S6" s="13">
        <f>S5/T5</f>
        <v>0.61538461538461542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2</v>
      </c>
      <c r="G7" s="7">
        <v>4</v>
      </c>
      <c r="H7" s="7">
        <v>6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0.30769230769230771</v>
      </c>
      <c r="H8" s="12">
        <f>H7/I7</f>
        <v>0.46153846153846156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5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7</v>
      </c>
      <c r="S9" s="16">
        <f>S5+S7</f>
        <v>13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0.38461538461538464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0.26923076923076922</v>
      </c>
      <c r="S10" s="18">
        <f>S9/T9</f>
        <v>0.5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5</v>
      </c>
      <c r="F11" s="16">
        <f>F5+F7+F9</f>
        <v>7</v>
      </c>
      <c r="G11" s="16">
        <f>G5+G7+G9</f>
        <v>13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0.12820512820512819</v>
      </c>
      <c r="F12" s="18">
        <f>F11/I11</f>
        <v>0.17948717948717949</v>
      </c>
      <c r="G12" s="18">
        <f>G11/I11</f>
        <v>0.33333333333333331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2</v>
      </c>
      <c r="Q53" s="25">
        <v>4</v>
      </c>
      <c r="R53" s="25">
        <v>2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0.15384615384615385</v>
      </c>
      <c r="Q54" s="28">
        <f>Q53/T53</f>
        <v>0.30769230769230771</v>
      </c>
      <c r="R54" s="28">
        <f>R53/T53</f>
        <v>0.15384615384615385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3</v>
      </c>
      <c r="Q57" s="16">
        <f>Q53+Q55</f>
        <v>6</v>
      </c>
      <c r="R57" s="16">
        <f>R53+R55</f>
        <v>6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0.11538461538461539</v>
      </c>
      <c r="Q58" s="18">
        <f>Q57/T57</f>
        <v>0.23076923076923078</v>
      </c>
      <c r="R58" s="18">
        <f>R57/T57</f>
        <v>0.23076923076923078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1</v>
      </c>
      <c r="F101" s="30">
        <v>4</v>
      </c>
      <c r="G101" s="30">
        <v>5</v>
      </c>
      <c r="H101" s="30">
        <v>3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4</v>
      </c>
      <c r="P101" s="34">
        <v>6</v>
      </c>
      <c r="Q101" s="34">
        <v>3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7.6923076923076927E-2</v>
      </c>
      <c r="F102" s="35">
        <f>F101/I101</f>
        <v>0.30769230769230771</v>
      </c>
      <c r="G102" s="35">
        <f>G101/I101</f>
        <v>0.38461538461538464</v>
      </c>
      <c r="H102" s="35">
        <f>H101/I101</f>
        <v>0.23076923076923078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6</v>
      </c>
      <c r="Q102" s="16">
        <f>Q101</f>
        <v>3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0.30769230769230771</v>
      </c>
      <c r="P103" s="18">
        <f>P102/R102</f>
        <v>0.46153846153846156</v>
      </c>
      <c r="Q103" s="18">
        <f>Q102/R102</f>
        <v>0.23076923076923078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2</v>
      </c>
      <c r="F105" s="30">
        <v>2</v>
      </c>
      <c r="G105" s="30">
        <v>5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0.38461538461538464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11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9.6153846153846159E-2</v>
      </c>
      <c r="F110" s="18">
        <f>F109/I109</f>
        <v>0.21153846153846154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F1"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60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1</v>
      </c>
      <c r="E5" s="7">
        <v>2</v>
      </c>
      <c r="F5" s="7">
        <v>3</v>
      </c>
      <c r="G5" s="7">
        <v>4</v>
      </c>
      <c r="H5" s="7">
        <v>3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4</v>
      </c>
      <c r="R5" s="10">
        <v>3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7.6923076923076927E-2</v>
      </c>
      <c r="E6" s="12">
        <f>E5/I5</f>
        <v>0.15384615384615385</v>
      </c>
      <c r="F6" s="12">
        <f>F5/I5</f>
        <v>0.23076923076923078</v>
      </c>
      <c r="G6" s="12">
        <f>G5/I5</f>
        <v>0.30769230769230771</v>
      </c>
      <c r="H6" s="12">
        <f>H5/I5</f>
        <v>0.23076923076923078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0.30769230769230771</v>
      </c>
      <c r="R6" s="13">
        <f>R5/T5</f>
        <v>0.23076923076923078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1</v>
      </c>
      <c r="Q7" s="10">
        <v>3</v>
      </c>
      <c r="R7" s="10">
        <v>4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0.23076923076923078</v>
      </c>
      <c r="R8" s="13">
        <f>R7/T7</f>
        <v>0.30769230769230771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1</v>
      </c>
      <c r="E9" s="7">
        <v>1</v>
      </c>
      <c r="F9" s="7">
        <v>1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7</v>
      </c>
      <c r="R9" s="16">
        <f>R5+R7</f>
        <v>7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7.6923076923076927E-2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0.26923076923076922</v>
      </c>
      <c r="R10" s="18">
        <f>R9/T9</f>
        <v>0.26923076923076922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2</v>
      </c>
      <c r="E11" s="16">
        <f>E5+E7+E9</f>
        <v>3</v>
      </c>
      <c r="F11" s="16">
        <f>F5+F7+F9</f>
        <v>5</v>
      </c>
      <c r="G11" s="16">
        <f>G5+G7+G9</f>
        <v>15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5.128205128205128E-2</v>
      </c>
      <c r="E12" s="18">
        <f>E11/I11</f>
        <v>7.6923076923076927E-2</v>
      </c>
      <c r="F12" s="18">
        <f>F11/I11</f>
        <v>0.12820512820512819</v>
      </c>
      <c r="G12" s="18">
        <f>G11/I11</f>
        <v>0.38461538461538464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9</v>
      </c>
      <c r="E53" s="22">
        <v>4</v>
      </c>
      <c r="F53" s="22">
        <f>SUM(D53:E53)</f>
        <v>13</v>
      </c>
      <c r="G53" s="23"/>
      <c r="M53" s="42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2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0.69230769230769229</v>
      </c>
      <c r="E54" s="27">
        <f>E53/F53</f>
        <v>0.30769230769230771</v>
      </c>
      <c r="F54" s="27">
        <f>F53/F53</f>
        <v>1</v>
      </c>
      <c r="G54" s="23"/>
      <c r="M54" s="43"/>
      <c r="N54" s="24" t="s">
        <v>27</v>
      </c>
      <c r="O54" s="28">
        <f>O53/T53</f>
        <v>7.6923076923076927E-2</v>
      </c>
      <c r="P54" s="28">
        <f>P53/T53</f>
        <v>7.6923076923076927E-2</v>
      </c>
      <c r="Q54" s="28">
        <f>Q53/T53</f>
        <v>0.23076923076923078</v>
      </c>
      <c r="R54" s="28">
        <f>R53/T53</f>
        <v>0.15384615384615385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2">
        <v>2</v>
      </c>
      <c r="N55" s="24" t="s">
        <v>29</v>
      </c>
      <c r="O55" s="25">
        <v>1</v>
      </c>
      <c r="P55" s="25">
        <v>1</v>
      </c>
      <c r="Q55" s="25">
        <v>3</v>
      </c>
      <c r="R55" s="25">
        <v>3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3"/>
      <c r="N56" s="24" t="s">
        <v>29</v>
      </c>
      <c r="O56" s="28">
        <f>O55/T55</f>
        <v>7.6923076923076927E-2</v>
      </c>
      <c r="P56" s="28">
        <f>P55/T55</f>
        <v>7.6923076923076927E-2</v>
      </c>
      <c r="Q56" s="28">
        <f>Q55/T55</f>
        <v>0.23076923076923078</v>
      </c>
      <c r="R56" s="28">
        <f>R55/T55</f>
        <v>0.23076923076923078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5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7.6923076923076927E-2</v>
      </c>
      <c r="P58" s="18">
        <f>P57/T57</f>
        <v>7.6923076923076927E-2</v>
      </c>
      <c r="Q58" s="18">
        <f>Q57/T57</f>
        <v>0.23076923076923078</v>
      </c>
      <c r="R58" s="18">
        <f>R57/T57</f>
        <v>0.19230769230769232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4</v>
      </c>
      <c r="P101" s="34">
        <v>4</v>
      </c>
      <c r="Q101" s="34">
        <v>5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4</v>
      </c>
      <c r="P102" s="16">
        <f>P101</f>
        <v>4</v>
      </c>
      <c r="Q102" s="16">
        <f>Q101</f>
        <v>5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0</v>
      </c>
      <c r="F103" s="30">
        <v>5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0.30769230769230771</v>
      </c>
      <c r="P103" s="18">
        <f>P102/R102</f>
        <v>0.30769230769230771</v>
      </c>
      <c r="Q103" s="18">
        <f>Q102/R102</f>
        <v>0.38461538461538464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0</v>
      </c>
      <c r="F104" s="35">
        <f>F103/I103</f>
        <v>0.38461538461538464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4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0.30769230769230771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4</v>
      </c>
      <c r="G107" s="30">
        <v>6</v>
      </c>
      <c r="H107" s="30">
        <v>3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0.30769230769230771</v>
      </c>
      <c r="G108" s="35">
        <f>G107/I107</f>
        <v>0.46153846153846156</v>
      </c>
      <c r="H108" s="35">
        <f>H107/I107</f>
        <v>0.23076923076923078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1</v>
      </c>
      <c r="F109" s="36">
        <f>F101+F103+F105+F107</f>
        <v>16</v>
      </c>
      <c r="G109" s="36">
        <f>G101+G103+G105+G107</f>
        <v>19</v>
      </c>
      <c r="H109" s="36">
        <f>H101+H103+H105+H107</f>
        <v>16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1.9230769230769232E-2</v>
      </c>
      <c r="F110" s="18">
        <f>F109/I109</f>
        <v>0.30769230769230771</v>
      </c>
      <c r="G110" s="18">
        <f>G109/I109</f>
        <v>0.36538461538461536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61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8</v>
      </c>
      <c r="S5" s="10">
        <v>7</v>
      </c>
      <c r="T5" s="10">
        <f>SUM(O5:S5)</f>
        <v>17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0.11764705882352941</v>
      </c>
      <c r="R6" s="13">
        <f>R5/T5</f>
        <v>0.47058823529411764</v>
      </c>
      <c r="S6" s="13">
        <f>S5/T5</f>
        <v>0.41176470588235292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1</v>
      </c>
      <c r="F7" s="7">
        <v>0</v>
      </c>
      <c r="G7" s="7">
        <v>7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8</v>
      </c>
      <c r="S7" s="10">
        <v>7</v>
      </c>
      <c r="T7" s="10">
        <f>SUM(O7:S7)</f>
        <v>17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0.11764705882352941</v>
      </c>
      <c r="R8" s="13">
        <f>R7/T7</f>
        <v>0.47058823529411764</v>
      </c>
      <c r="S8" s="13">
        <f>S7/T7</f>
        <v>0.41176470588235292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16</v>
      </c>
      <c r="S9" s="16">
        <f>S5+S7</f>
        <v>14</v>
      </c>
      <c r="T9" s="16">
        <f>SUM(O9:S9)</f>
        <v>34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0.11764705882352941</v>
      </c>
      <c r="R10" s="18">
        <f>R9/T9</f>
        <v>0.47058823529411764</v>
      </c>
      <c r="S10" s="18">
        <f>S9/T9</f>
        <v>0.41176470588235292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12</v>
      </c>
      <c r="E53" s="22">
        <v>1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42.75" x14ac:dyDescent="0.25">
      <c r="B54" s="41"/>
      <c r="C54" s="21" t="s">
        <v>26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12</v>
      </c>
      <c r="E55" s="22">
        <v>1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25">
      <c r="B56" s="41"/>
      <c r="C56" s="21" t="s">
        <v>28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24</v>
      </c>
      <c r="E57" s="16">
        <f>E53+E55</f>
        <v>2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ht="15" x14ac:dyDescent="0.25">
      <c r="C58" s="17" t="s">
        <v>20</v>
      </c>
      <c r="D58" s="18">
        <f>D57/F57</f>
        <v>0.92307692307692313</v>
      </c>
      <c r="E58" s="18">
        <f>E57/F57</f>
        <v>7.6923076923076927E-2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7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0.53846153846153844</v>
      </c>
      <c r="H102" s="35">
        <f>H101/I101</f>
        <v>0.30769230769230771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2</v>
      </c>
      <c r="G105" s="30">
        <v>6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0.46153846153846156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1</v>
      </c>
      <c r="F107" s="30">
        <v>1</v>
      </c>
      <c r="G107" s="30">
        <v>6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7.6923076923076927E-2</v>
      </c>
      <c r="G108" s="35">
        <f>G107/I107</f>
        <v>0.46153846153846156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9</v>
      </c>
      <c r="G109" s="36">
        <f>G101+G103+G105+G107</f>
        <v>22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0.17307692307692307</v>
      </c>
      <c r="G110" s="18">
        <f>G109/I109</f>
        <v>0.42307692307692307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G1" workbookViewId="0">
      <selection activeCell="J3" sqref="J3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62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1</v>
      </c>
      <c r="F5" s="7">
        <v>2</v>
      </c>
      <c r="G5" s="7">
        <v>6</v>
      </c>
      <c r="H5" s="7">
        <v>4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4</v>
      </c>
      <c r="S5" s="10">
        <v>6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0.30769230769230771</v>
      </c>
      <c r="S6" s="13">
        <f>S5/T5</f>
        <v>0.46153846153846156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4</v>
      </c>
      <c r="S7" s="10">
        <v>4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0.30769230769230771</v>
      </c>
      <c r="S8" s="13">
        <f>S7/T7</f>
        <v>0.30769230769230771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1</v>
      </c>
      <c r="Q9" s="16">
        <f>Q5+Q7</f>
        <v>7</v>
      </c>
      <c r="R9" s="16">
        <f>R5+R7</f>
        <v>8</v>
      </c>
      <c r="S9" s="16">
        <f>S5+S7</f>
        <v>10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3.8461538461538464E-2</v>
      </c>
      <c r="Q10" s="18">
        <f>Q9/T9</f>
        <v>0.26923076923076922</v>
      </c>
      <c r="R10" s="18">
        <f>R9/T9</f>
        <v>0.30769230769230771</v>
      </c>
      <c r="S10" s="18">
        <f>S9/T9</f>
        <v>0.38461538461538464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15</v>
      </c>
      <c r="H11" s="16">
        <f>H5+H7+H9</f>
        <v>16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0.15384615384615385</v>
      </c>
      <c r="G12" s="18">
        <f>G11/I11</f>
        <v>0.38461538461538464</v>
      </c>
      <c r="H12" s="18">
        <f>H11/I11</f>
        <v>0.41025641025641024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1</v>
      </c>
      <c r="R53" s="25">
        <v>6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0.46153846153846156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9</v>
      </c>
      <c r="E55" s="22">
        <v>4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3</v>
      </c>
      <c r="S55" s="25">
        <v>6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0.30769230769230771</v>
      </c>
      <c r="R56" s="28">
        <f>R55/T55</f>
        <v>0.23076923076923078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9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0.34615384615384615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1</v>
      </c>
      <c r="F101" s="30">
        <v>4</v>
      </c>
      <c r="G101" s="30">
        <v>3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7</v>
      </c>
      <c r="P101" s="34">
        <v>4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7.6923076923076927E-2</v>
      </c>
      <c r="F102" s="35">
        <f>F101/I101</f>
        <v>0.30769230769230771</v>
      </c>
      <c r="G102" s="35">
        <f>G101/I101</f>
        <v>0.23076923076923078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4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0.53846153846153844</v>
      </c>
      <c r="P103" s="18">
        <f>P102/R102</f>
        <v>0.30769230769230771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0</v>
      </c>
      <c r="G105" s="30">
        <v>8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</v>
      </c>
      <c r="G106" s="35">
        <f>G105/I105</f>
        <v>0.61538461538461542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1</v>
      </c>
      <c r="F107" s="30">
        <v>2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7.6923076923076927E-2</v>
      </c>
      <c r="F108" s="35">
        <f>F107/I107</f>
        <v>0.15384615384615385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8</v>
      </c>
      <c r="G109" s="36">
        <f>G101+G103+G105+G107</f>
        <v>22</v>
      </c>
      <c r="H109" s="36">
        <f>H101+H103+H105+H107</f>
        <v>18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7.6923076923076927E-2</v>
      </c>
      <c r="F110" s="18">
        <f>F109/I109</f>
        <v>0.15384615384615385</v>
      </c>
      <c r="G110" s="18">
        <f>G109/I109</f>
        <v>0.42307692307692307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opLeftCell="I1" workbookViewId="0">
      <selection activeCell="S6" sqref="S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63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3</v>
      </c>
      <c r="G5" s="7">
        <v>4</v>
      </c>
      <c r="H5" s="7">
        <v>6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0.23076923076923078</v>
      </c>
      <c r="G6" s="12">
        <f>G5/I5</f>
        <v>0.30769230769230771</v>
      </c>
      <c r="H6" s="12">
        <f>H5/I5</f>
        <v>0.46153846153846156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3</v>
      </c>
      <c r="H7" s="7">
        <v>9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2</v>
      </c>
      <c r="R7" s="10">
        <v>5</v>
      </c>
      <c r="S7" s="10">
        <v>6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0.23076923076923078</v>
      </c>
      <c r="H8" s="12">
        <f>H7/I7</f>
        <v>0.69230769230769229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0.15384615384615385</v>
      </c>
      <c r="R8" s="13">
        <f>R7/T7</f>
        <v>0.38461538461538464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11</v>
      </c>
      <c r="S9" s="16">
        <f>S5+S7</f>
        <v>11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0.42307692307692307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11</v>
      </c>
      <c r="H11" s="16">
        <f>H5+H7+H9</f>
        <v>20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0.17948717948717949</v>
      </c>
      <c r="G12" s="18">
        <f>G11/I11</f>
        <v>0.28205128205128205</v>
      </c>
      <c r="H12" s="18">
        <f>H11/I11</f>
        <v>0.51282051282051277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6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0.38461538461538464</v>
      </c>
      <c r="S54" s="28">
        <f>S53/T53</f>
        <v>0.46153846153846156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8</v>
      </c>
      <c r="E55" s="22">
        <v>5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0.61538461538461542</v>
      </c>
      <c r="E56" s="27">
        <f>E55/F55</f>
        <v>0.38461538461538464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0</v>
      </c>
      <c r="Q56" s="28">
        <f>Q55/T55</f>
        <v>0.23076923076923078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19</v>
      </c>
      <c r="E57" s="16">
        <f>E53+E55</f>
        <v>7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0.73076923076923073</v>
      </c>
      <c r="E58" s="18">
        <f>E57/F57</f>
        <v>0.26923076923076922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0.34615384615384615</v>
      </c>
      <c r="S58" s="18">
        <f>S57/T57</f>
        <v>0.46153846153846156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2</v>
      </c>
      <c r="G101" s="30">
        <v>5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0.38461538461538464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3</v>
      </c>
      <c r="H105" s="30">
        <v>4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0.38461538461538464</v>
      </c>
      <c r="G106" s="35">
        <f>G105/I105</f>
        <v>0.23076923076923078</v>
      </c>
      <c r="H106" s="35">
        <f>H105/I105</f>
        <v>0.30769230769230771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5</v>
      </c>
      <c r="G107" s="30">
        <v>3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0.23076923076923078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16</v>
      </c>
      <c r="G109" s="36">
        <f>G101+G103+G105+G107</f>
        <v>15</v>
      </c>
      <c r="H109" s="36">
        <f>H101+H103+H105+H107</f>
        <v>19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0.30769230769230771</v>
      </c>
      <c r="G110" s="18">
        <f>G109/I109</f>
        <v>0.28846153846153844</v>
      </c>
      <c r="H110" s="18">
        <f>H109/I109</f>
        <v>0.36538461538461536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workbookViewId="0">
      <selection activeCell="F6" sqref="F6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64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1</v>
      </c>
      <c r="Q5" s="10">
        <v>2</v>
      </c>
      <c r="R5" s="10">
        <v>5</v>
      </c>
      <c r="S5" s="10">
        <v>5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7.6923076923076927E-2</v>
      </c>
      <c r="Q6" s="13">
        <f>Q5/T5</f>
        <v>0.15384615384615385</v>
      </c>
      <c r="R6" s="13">
        <f>R5/T5</f>
        <v>0.38461538461538464</v>
      </c>
      <c r="S6" s="13">
        <f>S5/T5</f>
        <v>0.38461538461538464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5</v>
      </c>
      <c r="H7" s="7">
        <v>7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1</v>
      </c>
      <c r="Q7" s="10">
        <v>2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0.38461538461538464</v>
      </c>
      <c r="H8" s="12">
        <f>H7/I7</f>
        <v>0.53846153846153844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7.6923076923076927E-2</v>
      </c>
      <c r="Q8" s="13">
        <f>Q7/T7</f>
        <v>0.15384615384615385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4</v>
      </c>
      <c r="R9" s="16">
        <f>R5+R7</f>
        <v>9</v>
      </c>
      <c r="S9" s="16">
        <f>S5+S7</f>
        <v>11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0.15384615384615385</v>
      </c>
      <c r="R10" s="18">
        <f>R9/T9</f>
        <v>0.34615384615384615</v>
      </c>
      <c r="S10" s="18">
        <f>S9/T9</f>
        <v>0.42307692307692307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15</v>
      </c>
      <c r="H11" s="16">
        <f>H5+H7+H9</f>
        <v>17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2.564102564102564E-2</v>
      </c>
      <c r="F12" s="18">
        <f>F11/I11</f>
        <v>0.15384615384615385</v>
      </c>
      <c r="G12" s="18">
        <f>G11/I11</f>
        <v>0.38461538461538464</v>
      </c>
      <c r="H12" s="18">
        <f>H11/I11</f>
        <v>0.4358974358974359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10</v>
      </c>
      <c r="E53" s="22">
        <v>3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4</v>
      </c>
      <c r="S53" s="25">
        <v>5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0.23076923076923078</v>
      </c>
      <c r="R54" s="28">
        <f>R53/T53</f>
        <v>0.30769230769230771</v>
      </c>
      <c r="S54" s="28">
        <f>S53/T53</f>
        <v>0.38461538461538464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11</v>
      </c>
      <c r="E55" s="22">
        <v>2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10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7.6923076923076927E-2</v>
      </c>
      <c r="Q58" s="18">
        <f>Q57/T57</f>
        <v>0.19230769230769232</v>
      </c>
      <c r="R58" s="18">
        <f>R57/T57</f>
        <v>0.34615384615384615</v>
      </c>
      <c r="S58" s="18">
        <f>S57/T57</f>
        <v>0.38461538461538464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0</v>
      </c>
      <c r="F101" s="30">
        <v>3</v>
      </c>
      <c r="G101" s="30">
        <v>4</v>
      </c>
      <c r="H101" s="30">
        <v>6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0.30769230769230771</v>
      </c>
      <c r="H102" s="35">
        <f>H101/I101</f>
        <v>0.46153846153846156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3</v>
      </c>
      <c r="G107" s="30">
        <v>5</v>
      </c>
      <c r="H107" s="30">
        <v>5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0.38461538461538464</v>
      </c>
      <c r="H108" s="35">
        <f>H107/I107</f>
        <v>0.38461538461538464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20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3.8461538461538464E-2</v>
      </c>
      <c r="F110" s="18">
        <f>F109/I109</f>
        <v>0.23076923076923078</v>
      </c>
      <c r="G110" s="18">
        <f>G109/I109</f>
        <v>0.34615384615384615</v>
      </c>
      <c r="H110" s="18">
        <f>H109/I109</f>
        <v>0.38461538461538464</v>
      </c>
      <c r="I110" s="18">
        <f>I109/I109</f>
        <v>1</v>
      </c>
    </row>
  </sheetData>
  <mergeCells count="14">
    <mergeCell ref="G2:H2"/>
    <mergeCell ref="B5:B6"/>
    <mergeCell ref="M5:M6"/>
    <mergeCell ref="B7:B8"/>
    <mergeCell ref="M7:M8"/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0"/>
  <sheetViews>
    <sheetView tabSelected="1" workbookViewId="0">
      <selection activeCell="J2" sqref="J2"/>
    </sheetView>
  </sheetViews>
  <sheetFormatPr defaultRowHeight="14.25" x14ac:dyDescent="0.25"/>
  <cols>
    <col min="1" max="1" width="2.7109375" style="1" customWidth="1"/>
    <col min="2" max="2" width="12.140625" style="1" customWidth="1"/>
    <col min="3" max="3" width="55.140625" style="1" customWidth="1"/>
    <col min="4" max="4" width="16.28515625" style="1" bestFit="1" customWidth="1"/>
    <col min="5" max="5" width="21.140625" style="1" bestFit="1" customWidth="1"/>
    <col min="6" max="6" width="13.42578125" style="1" bestFit="1" customWidth="1"/>
    <col min="7" max="7" width="10.28515625" style="1" customWidth="1"/>
    <col min="8" max="10" width="10.42578125" style="1" bestFit="1" customWidth="1"/>
    <col min="11" max="11" width="10.140625" style="1" customWidth="1"/>
    <col min="12" max="12" width="2.5703125" style="1" customWidth="1"/>
    <col min="13" max="13" width="10.140625" style="1" customWidth="1"/>
    <col min="14" max="14" width="67.140625" style="1" bestFit="1" customWidth="1"/>
    <col min="15" max="19" width="10.140625" style="1" customWidth="1"/>
    <col min="20" max="20" width="10.28515625" style="1" customWidth="1"/>
    <col min="21" max="30" width="10.140625" style="1" customWidth="1"/>
    <col min="31" max="31" width="67.140625" style="1" bestFit="1" customWidth="1"/>
    <col min="32" max="41" width="10.140625" style="1" customWidth="1"/>
    <col min="42" max="42" width="34.28515625" style="1" bestFit="1" customWidth="1"/>
    <col min="43" max="52" width="10.140625" style="1" customWidth="1"/>
    <col min="53" max="53" width="30" style="1" bestFit="1" customWidth="1"/>
    <col min="54" max="54" width="16.140625" style="1" bestFit="1" customWidth="1"/>
    <col min="55" max="55" width="20.7109375" style="1" bestFit="1" customWidth="1"/>
    <col min="56" max="56" width="13.42578125" style="1" bestFit="1" customWidth="1"/>
    <col min="57" max="59" width="10.140625" style="1" customWidth="1"/>
    <col min="60" max="256" width="8.85546875" style="1"/>
    <col min="257" max="257" width="2.7109375" style="1" customWidth="1"/>
    <col min="258" max="258" width="12.140625" style="1" customWidth="1"/>
    <col min="259" max="259" width="55.140625" style="1" customWidth="1"/>
    <col min="260" max="260" width="16.28515625" style="1" bestFit="1" customWidth="1"/>
    <col min="261" max="261" width="21.140625" style="1" bestFit="1" customWidth="1"/>
    <col min="262" max="262" width="13.42578125" style="1" bestFit="1" customWidth="1"/>
    <col min="263" max="263" width="10.28515625" style="1" customWidth="1"/>
    <col min="264" max="266" width="10.42578125" style="1" bestFit="1" customWidth="1"/>
    <col min="267" max="267" width="10.140625" style="1" customWidth="1"/>
    <col min="268" max="268" width="2.5703125" style="1" customWidth="1"/>
    <col min="269" max="269" width="10.140625" style="1" customWidth="1"/>
    <col min="270" max="270" width="67.140625" style="1" bestFit="1" customWidth="1"/>
    <col min="271" max="275" width="10.140625" style="1" customWidth="1"/>
    <col min="276" max="276" width="10.28515625" style="1" customWidth="1"/>
    <col min="277" max="286" width="10.140625" style="1" customWidth="1"/>
    <col min="287" max="287" width="67.140625" style="1" bestFit="1" customWidth="1"/>
    <col min="288" max="297" width="10.140625" style="1" customWidth="1"/>
    <col min="298" max="298" width="34.28515625" style="1" bestFit="1" customWidth="1"/>
    <col min="299" max="308" width="10.140625" style="1" customWidth="1"/>
    <col min="309" max="309" width="30" style="1" bestFit="1" customWidth="1"/>
    <col min="310" max="310" width="16.140625" style="1" bestFit="1" customWidth="1"/>
    <col min="311" max="311" width="20.7109375" style="1" bestFit="1" customWidth="1"/>
    <col min="312" max="312" width="13.42578125" style="1" bestFit="1" customWidth="1"/>
    <col min="313" max="315" width="10.140625" style="1" customWidth="1"/>
    <col min="316" max="512" width="8.85546875" style="1"/>
    <col min="513" max="513" width="2.7109375" style="1" customWidth="1"/>
    <col min="514" max="514" width="12.140625" style="1" customWidth="1"/>
    <col min="515" max="515" width="55.140625" style="1" customWidth="1"/>
    <col min="516" max="516" width="16.28515625" style="1" bestFit="1" customWidth="1"/>
    <col min="517" max="517" width="21.140625" style="1" bestFit="1" customWidth="1"/>
    <col min="518" max="518" width="13.42578125" style="1" bestFit="1" customWidth="1"/>
    <col min="519" max="519" width="10.28515625" style="1" customWidth="1"/>
    <col min="520" max="522" width="10.42578125" style="1" bestFit="1" customWidth="1"/>
    <col min="523" max="523" width="10.140625" style="1" customWidth="1"/>
    <col min="524" max="524" width="2.5703125" style="1" customWidth="1"/>
    <col min="525" max="525" width="10.140625" style="1" customWidth="1"/>
    <col min="526" max="526" width="67.140625" style="1" bestFit="1" customWidth="1"/>
    <col min="527" max="531" width="10.140625" style="1" customWidth="1"/>
    <col min="532" max="532" width="10.28515625" style="1" customWidth="1"/>
    <col min="533" max="542" width="10.140625" style="1" customWidth="1"/>
    <col min="543" max="543" width="67.140625" style="1" bestFit="1" customWidth="1"/>
    <col min="544" max="553" width="10.140625" style="1" customWidth="1"/>
    <col min="554" max="554" width="34.28515625" style="1" bestFit="1" customWidth="1"/>
    <col min="555" max="564" width="10.140625" style="1" customWidth="1"/>
    <col min="565" max="565" width="30" style="1" bestFit="1" customWidth="1"/>
    <col min="566" max="566" width="16.140625" style="1" bestFit="1" customWidth="1"/>
    <col min="567" max="567" width="20.7109375" style="1" bestFit="1" customWidth="1"/>
    <col min="568" max="568" width="13.42578125" style="1" bestFit="1" customWidth="1"/>
    <col min="569" max="571" width="10.140625" style="1" customWidth="1"/>
    <col min="572" max="768" width="8.85546875" style="1"/>
    <col min="769" max="769" width="2.7109375" style="1" customWidth="1"/>
    <col min="770" max="770" width="12.140625" style="1" customWidth="1"/>
    <col min="771" max="771" width="55.140625" style="1" customWidth="1"/>
    <col min="772" max="772" width="16.28515625" style="1" bestFit="1" customWidth="1"/>
    <col min="773" max="773" width="21.140625" style="1" bestFit="1" customWidth="1"/>
    <col min="774" max="774" width="13.42578125" style="1" bestFit="1" customWidth="1"/>
    <col min="775" max="775" width="10.28515625" style="1" customWidth="1"/>
    <col min="776" max="778" width="10.42578125" style="1" bestFit="1" customWidth="1"/>
    <col min="779" max="779" width="10.140625" style="1" customWidth="1"/>
    <col min="780" max="780" width="2.5703125" style="1" customWidth="1"/>
    <col min="781" max="781" width="10.140625" style="1" customWidth="1"/>
    <col min="782" max="782" width="67.140625" style="1" bestFit="1" customWidth="1"/>
    <col min="783" max="787" width="10.140625" style="1" customWidth="1"/>
    <col min="788" max="788" width="10.28515625" style="1" customWidth="1"/>
    <col min="789" max="798" width="10.140625" style="1" customWidth="1"/>
    <col min="799" max="799" width="67.140625" style="1" bestFit="1" customWidth="1"/>
    <col min="800" max="809" width="10.140625" style="1" customWidth="1"/>
    <col min="810" max="810" width="34.28515625" style="1" bestFit="1" customWidth="1"/>
    <col min="811" max="820" width="10.140625" style="1" customWidth="1"/>
    <col min="821" max="821" width="30" style="1" bestFit="1" customWidth="1"/>
    <col min="822" max="822" width="16.140625" style="1" bestFit="1" customWidth="1"/>
    <col min="823" max="823" width="20.7109375" style="1" bestFit="1" customWidth="1"/>
    <col min="824" max="824" width="13.42578125" style="1" bestFit="1" customWidth="1"/>
    <col min="825" max="827" width="10.140625" style="1" customWidth="1"/>
    <col min="828" max="1024" width="8.85546875" style="1"/>
    <col min="1025" max="1025" width="2.7109375" style="1" customWidth="1"/>
    <col min="1026" max="1026" width="12.140625" style="1" customWidth="1"/>
    <col min="1027" max="1027" width="55.140625" style="1" customWidth="1"/>
    <col min="1028" max="1028" width="16.28515625" style="1" bestFit="1" customWidth="1"/>
    <col min="1029" max="1029" width="21.140625" style="1" bestFit="1" customWidth="1"/>
    <col min="1030" max="1030" width="13.42578125" style="1" bestFit="1" customWidth="1"/>
    <col min="1031" max="1031" width="10.28515625" style="1" customWidth="1"/>
    <col min="1032" max="1034" width="10.42578125" style="1" bestFit="1" customWidth="1"/>
    <col min="1035" max="1035" width="10.140625" style="1" customWidth="1"/>
    <col min="1036" max="1036" width="2.5703125" style="1" customWidth="1"/>
    <col min="1037" max="1037" width="10.140625" style="1" customWidth="1"/>
    <col min="1038" max="1038" width="67.140625" style="1" bestFit="1" customWidth="1"/>
    <col min="1039" max="1043" width="10.140625" style="1" customWidth="1"/>
    <col min="1044" max="1044" width="10.28515625" style="1" customWidth="1"/>
    <col min="1045" max="1054" width="10.140625" style="1" customWidth="1"/>
    <col min="1055" max="1055" width="67.140625" style="1" bestFit="1" customWidth="1"/>
    <col min="1056" max="1065" width="10.140625" style="1" customWidth="1"/>
    <col min="1066" max="1066" width="34.28515625" style="1" bestFit="1" customWidth="1"/>
    <col min="1067" max="1076" width="10.140625" style="1" customWidth="1"/>
    <col min="1077" max="1077" width="30" style="1" bestFit="1" customWidth="1"/>
    <col min="1078" max="1078" width="16.140625" style="1" bestFit="1" customWidth="1"/>
    <col min="1079" max="1079" width="20.7109375" style="1" bestFit="1" customWidth="1"/>
    <col min="1080" max="1080" width="13.42578125" style="1" bestFit="1" customWidth="1"/>
    <col min="1081" max="1083" width="10.140625" style="1" customWidth="1"/>
    <col min="1084" max="1280" width="8.85546875" style="1"/>
    <col min="1281" max="1281" width="2.7109375" style="1" customWidth="1"/>
    <col min="1282" max="1282" width="12.140625" style="1" customWidth="1"/>
    <col min="1283" max="1283" width="55.140625" style="1" customWidth="1"/>
    <col min="1284" max="1284" width="16.28515625" style="1" bestFit="1" customWidth="1"/>
    <col min="1285" max="1285" width="21.140625" style="1" bestFit="1" customWidth="1"/>
    <col min="1286" max="1286" width="13.42578125" style="1" bestFit="1" customWidth="1"/>
    <col min="1287" max="1287" width="10.28515625" style="1" customWidth="1"/>
    <col min="1288" max="1290" width="10.42578125" style="1" bestFit="1" customWidth="1"/>
    <col min="1291" max="1291" width="10.140625" style="1" customWidth="1"/>
    <col min="1292" max="1292" width="2.5703125" style="1" customWidth="1"/>
    <col min="1293" max="1293" width="10.140625" style="1" customWidth="1"/>
    <col min="1294" max="1294" width="67.140625" style="1" bestFit="1" customWidth="1"/>
    <col min="1295" max="1299" width="10.140625" style="1" customWidth="1"/>
    <col min="1300" max="1300" width="10.28515625" style="1" customWidth="1"/>
    <col min="1301" max="1310" width="10.140625" style="1" customWidth="1"/>
    <col min="1311" max="1311" width="67.140625" style="1" bestFit="1" customWidth="1"/>
    <col min="1312" max="1321" width="10.140625" style="1" customWidth="1"/>
    <col min="1322" max="1322" width="34.28515625" style="1" bestFit="1" customWidth="1"/>
    <col min="1323" max="1332" width="10.140625" style="1" customWidth="1"/>
    <col min="1333" max="1333" width="30" style="1" bestFit="1" customWidth="1"/>
    <col min="1334" max="1334" width="16.140625" style="1" bestFit="1" customWidth="1"/>
    <col min="1335" max="1335" width="20.7109375" style="1" bestFit="1" customWidth="1"/>
    <col min="1336" max="1336" width="13.42578125" style="1" bestFit="1" customWidth="1"/>
    <col min="1337" max="1339" width="10.140625" style="1" customWidth="1"/>
    <col min="1340" max="1536" width="8.85546875" style="1"/>
    <col min="1537" max="1537" width="2.7109375" style="1" customWidth="1"/>
    <col min="1538" max="1538" width="12.140625" style="1" customWidth="1"/>
    <col min="1539" max="1539" width="55.140625" style="1" customWidth="1"/>
    <col min="1540" max="1540" width="16.28515625" style="1" bestFit="1" customWidth="1"/>
    <col min="1541" max="1541" width="21.140625" style="1" bestFit="1" customWidth="1"/>
    <col min="1542" max="1542" width="13.42578125" style="1" bestFit="1" customWidth="1"/>
    <col min="1543" max="1543" width="10.28515625" style="1" customWidth="1"/>
    <col min="1544" max="1546" width="10.42578125" style="1" bestFit="1" customWidth="1"/>
    <col min="1547" max="1547" width="10.140625" style="1" customWidth="1"/>
    <col min="1548" max="1548" width="2.5703125" style="1" customWidth="1"/>
    <col min="1549" max="1549" width="10.140625" style="1" customWidth="1"/>
    <col min="1550" max="1550" width="67.140625" style="1" bestFit="1" customWidth="1"/>
    <col min="1551" max="1555" width="10.140625" style="1" customWidth="1"/>
    <col min="1556" max="1556" width="10.28515625" style="1" customWidth="1"/>
    <col min="1557" max="1566" width="10.140625" style="1" customWidth="1"/>
    <col min="1567" max="1567" width="67.140625" style="1" bestFit="1" customWidth="1"/>
    <col min="1568" max="1577" width="10.140625" style="1" customWidth="1"/>
    <col min="1578" max="1578" width="34.28515625" style="1" bestFit="1" customWidth="1"/>
    <col min="1579" max="1588" width="10.140625" style="1" customWidth="1"/>
    <col min="1589" max="1589" width="30" style="1" bestFit="1" customWidth="1"/>
    <col min="1590" max="1590" width="16.140625" style="1" bestFit="1" customWidth="1"/>
    <col min="1591" max="1591" width="20.7109375" style="1" bestFit="1" customWidth="1"/>
    <col min="1592" max="1592" width="13.42578125" style="1" bestFit="1" customWidth="1"/>
    <col min="1593" max="1595" width="10.140625" style="1" customWidth="1"/>
    <col min="1596" max="1792" width="8.85546875" style="1"/>
    <col min="1793" max="1793" width="2.7109375" style="1" customWidth="1"/>
    <col min="1794" max="1794" width="12.140625" style="1" customWidth="1"/>
    <col min="1795" max="1795" width="55.140625" style="1" customWidth="1"/>
    <col min="1796" max="1796" width="16.28515625" style="1" bestFit="1" customWidth="1"/>
    <col min="1797" max="1797" width="21.140625" style="1" bestFit="1" customWidth="1"/>
    <col min="1798" max="1798" width="13.42578125" style="1" bestFit="1" customWidth="1"/>
    <col min="1799" max="1799" width="10.28515625" style="1" customWidth="1"/>
    <col min="1800" max="1802" width="10.42578125" style="1" bestFit="1" customWidth="1"/>
    <col min="1803" max="1803" width="10.140625" style="1" customWidth="1"/>
    <col min="1804" max="1804" width="2.5703125" style="1" customWidth="1"/>
    <col min="1805" max="1805" width="10.140625" style="1" customWidth="1"/>
    <col min="1806" max="1806" width="67.140625" style="1" bestFit="1" customWidth="1"/>
    <col min="1807" max="1811" width="10.140625" style="1" customWidth="1"/>
    <col min="1812" max="1812" width="10.28515625" style="1" customWidth="1"/>
    <col min="1813" max="1822" width="10.140625" style="1" customWidth="1"/>
    <col min="1823" max="1823" width="67.140625" style="1" bestFit="1" customWidth="1"/>
    <col min="1824" max="1833" width="10.140625" style="1" customWidth="1"/>
    <col min="1834" max="1834" width="34.28515625" style="1" bestFit="1" customWidth="1"/>
    <col min="1835" max="1844" width="10.140625" style="1" customWidth="1"/>
    <col min="1845" max="1845" width="30" style="1" bestFit="1" customWidth="1"/>
    <col min="1846" max="1846" width="16.140625" style="1" bestFit="1" customWidth="1"/>
    <col min="1847" max="1847" width="20.7109375" style="1" bestFit="1" customWidth="1"/>
    <col min="1848" max="1848" width="13.42578125" style="1" bestFit="1" customWidth="1"/>
    <col min="1849" max="1851" width="10.140625" style="1" customWidth="1"/>
    <col min="1852" max="2048" width="8.85546875" style="1"/>
    <col min="2049" max="2049" width="2.7109375" style="1" customWidth="1"/>
    <col min="2050" max="2050" width="12.140625" style="1" customWidth="1"/>
    <col min="2051" max="2051" width="55.140625" style="1" customWidth="1"/>
    <col min="2052" max="2052" width="16.28515625" style="1" bestFit="1" customWidth="1"/>
    <col min="2053" max="2053" width="21.140625" style="1" bestFit="1" customWidth="1"/>
    <col min="2054" max="2054" width="13.42578125" style="1" bestFit="1" customWidth="1"/>
    <col min="2055" max="2055" width="10.28515625" style="1" customWidth="1"/>
    <col min="2056" max="2058" width="10.42578125" style="1" bestFit="1" customWidth="1"/>
    <col min="2059" max="2059" width="10.140625" style="1" customWidth="1"/>
    <col min="2060" max="2060" width="2.5703125" style="1" customWidth="1"/>
    <col min="2061" max="2061" width="10.140625" style="1" customWidth="1"/>
    <col min="2062" max="2062" width="67.140625" style="1" bestFit="1" customWidth="1"/>
    <col min="2063" max="2067" width="10.140625" style="1" customWidth="1"/>
    <col min="2068" max="2068" width="10.28515625" style="1" customWidth="1"/>
    <col min="2069" max="2078" width="10.140625" style="1" customWidth="1"/>
    <col min="2079" max="2079" width="67.140625" style="1" bestFit="1" customWidth="1"/>
    <col min="2080" max="2089" width="10.140625" style="1" customWidth="1"/>
    <col min="2090" max="2090" width="34.28515625" style="1" bestFit="1" customWidth="1"/>
    <col min="2091" max="2100" width="10.140625" style="1" customWidth="1"/>
    <col min="2101" max="2101" width="30" style="1" bestFit="1" customWidth="1"/>
    <col min="2102" max="2102" width="16.140625" style="1" bestFit="1" customWidth="1"/>
    <col min="2103" max="2103" width="20.7109375" style="1" bestFit="1" customWidth="1"/>
    <col min="2104" max="2104" width="13.42578125" style="1" bestFit="1" customWidth="1"/>
    <col min="2105" max="2107" width="10.140625" style="1" customWidth="1"/>
    <col min="2108" max="2304" width="8.85546875" style="1"/>
    <col min="2305" max="2305" width="2.7109375" style="1" customWidth="1"/>
    <col min="2306" max="2306" width="12.140625" style="1" customWidth="1"/>
    <col min="2307" max="2307" width="55.140625" style="1" customWidth="1"/>
    <col min="2308" max="2308" width="16.28515625" style="1" bestFit="1" customWidth="1"/>
    <col min="2309" max="2309" width="21.140625" style="1" bestFit="1" customWidth="1"/>
    <col min="2310" max="2310" width="13.42578125" style="1" bestFit="1" customWidth="1"/>
    <col min="2311" max="2311" width="10.28515625" style="1" customWidth="1"/>
    <col min="2312" max="2314" width="10.42578125" style="1" bestFit="1" customWidth="1"/>
    <col min="2315" max="2315" width="10.140625" style="1" customWidth="1"/>
    <col min="2316" max="2316" width="2.5703125" style="1" customWidth="1"/>
    <col min="2317" max="2317" width="10.140625" style="1" customWidth="1"/>
    <col min="2318" max="2318" width="67.140625" style="1" bestFit="1" customWidth="1"/>
    <col min="2319" max="2323" width="10.140625" style="1" customWidth="1"/>
    <col min="2324" max="2324" width="10.28515625" style="1" customWidth="1"/>
    <col min="2325" max="2334" width="10.140625" style="1" customWidth="1"/>
    <col min="2335" max="2335" width="67.140625" style="1" bestFit="1" customWidth="1"/>
    <col min="2336" max="2345" width="10.140625" style="1" customWidth="1"/>
    <col min="2346" max="2346" width="34.28515625" style="1" bestFit="1" customWidth="1"/>
    <col min="2347" max="2356" width="10.140625" style="1" customWidth="1"/>
    <col min="2357" max="2357" width="30" style="1" bestFit="1" customWidth="1"/>
    <col min="2358" max="2358" width="16.140625" style="1" bestFit="1" customWidth="1"/>
    <col min="2359" max="2359" width="20.7109375" style="1" bestFit="1" customWidth="1"/>
    <col min="2360" max="2360" width="13.42578125" style="1" bestFit="1" customWidth="1"/>
    <col min="2361" max="2363" width="10.140625" style="1" customWidth="1"/>
    <col min="2364" max="2560" width="8.85546875" style="1"/>
    <col min="2561" max="2561" width="2.7109375" style="1" customWidth="1"/>
    <col min="2562" max="2562" width="12.140625" style="1" customWidth="1"/>
    <col min="2563" max="2563" width="55.140625" style="1" customWidth="1"/>
    <col min="2564" max="2564" width="16.28515625" style="1" bestFit="1" customWidth="1"/>
    <col min="2565" max="2565" width="21.140625" style="1" bestFit="1" customWidth="1"/>
    <col min="2566" max="2566" width="13.42578125" style="1" bestFit="1" customWidth="1"/>
    <col min="2567" max="2567" width="10.28515625" style="1" customWidth="1"/>
    <col min="2568" max="2570" width="10.42578125" style="1" bestFit="1" customWidth="1"/>
    <col min="2571" max="2571" width="10.140625" style="1" customWidth="1"/>
    <col min="2572" max="2572" width="2.5703125" style="1" customWidth="1"/>
    <col min="2573" max="2573" width="10.140625" style="1" customWidth="1"/>
    <col min="2574" max="2574" width="67.140625" style="1" bestFit="1" customWidth="1"/>
    <col min="2575" max="2579" width="10.140625" style="1" customWidth="1"/>
    <col min="2580" max="2580" width="10.28515625" style="1" customWidth="1"/>
    <col min="2581" max="2590" width="10.140625" style="1" customWidth="1"/>
    <col min="2591" max="2591" width="67.140625" style="1" bestFit="1" customWidth="1"/>
    <col min="2592" max="2601" width="10.140625" style="1" customWidth="1"/>
    <col min="2602" max="2602" width="34.28515625" style="1" bestFit="1" customWidth="1"/>
    <col min="2603" max="2612" width="10.140625" style="1" customWidth="1"/>
    <col min="2613" max="2613" width="30" style="1" bestFit="1" customWidth="1"/>
    <col min="2614" max="2614" width="16.140625" style="1" bestFit="1" customWidth="1"/>
    <col min="2615" max="2615" width="20.7109375" style="1" bestFit="1" customWidth="1"/>
    <col min="2616" max="2616" width="13.42578125" style="1" bestFit="1" customWidth="1"/>
    <col min="2617" max="2619" width="10.140625" style="1" customWidth="1"/>
    <col min="2620" max="2816" width="8.85546875" style="1"/>
    <col min="2817" max="2817" width="2.7109375" style="1" customWidth="1"/>
    <col min="2818" max="2818" width="12.140625" style="1" customWidth="1"/>
    <col min="2819" max="2819" width="55.140625" style="1" customWidth="1"/>
    <col min="2820" max="2820" width="16.28515625" style="1" bestFit="1" customWidth="1"/>
    <col min="2821" max="2821" width="21.140625" style="1" bestFit="1" customWidth="1"/>
    <col min="2822" max="2822" width="13.42578125" style="1" bestFit="1" customWidth="1"/>
    <col min="2823" max="2823" width="10.28515625" style="1" customWidth="1"/>
    <col min="2824" max="2826" width="10.42578125" style="1" bestFit="1" customWidth="1"/>
    <col min="2827" max="2827" width="10.140625" style="1" customWidth="1"/>
    <col min="2828" max="2828" width="2.5703125" style="1" customWidth="1"/>
    <col min="2829" max="2829" width="10.140625" style="1" customWidth="1"/>
    <col min="2830" max="2830" width="67.140625" style="1" bestFit="1" customWidth="1"/>
    <col min="2831" max="2835" width="10.140625" style="1" customWidth="1"/>
    <col min="2836" max="2836" width="10.28515625" style="1" customWidth="1"/>
    <col min="2837" max="2846" width="10.140625" style="1" customWidth="1"/>
    <col min="2847" max="2847" width="67.140625" style="1" bestFit="1" customWidth="1"/>
    <col min="2848" max="2857" width="10.140625" style="1" customWidth="1"/>
    <col min="2858" max="2858" width="34.28515625" style="1" bestFit="1" customWidth="1"/>
    <col min="2859" max="2868" width="10.140625" style="1" customWidth="1"/>
    <col min="2869" max="2869" width="30" style="1" bestFit="1" customWidth="1"/>
    <col min="2870" max="2870" width="16.140625" style="1" bestFit="1" customWidth="1"/>
    <col min="2871" max="2871" width="20.7109375" style="1" bestFit="1" customWidth="1"/>
    <col min="2872" max="2872" width="13.42578125" style="1" bestFit="1" customWidth="1"/>
    <col min="2873" max="2875" width="10.140625" style="1" customWidth="1"/>
    <col min="2876" max="3072" width="8.85546875" style="1"/>
    <col min="3073" max="3073" width="2.7109375" style="1" customWidth="1"/>
    <col min="3074" max="3074" width="12.140625" style="1" customWidth="1"/>
    <col min="3075" max="3075" width="55.140625" style="1" customWidth="1"/>
    <col min="3076" max="3076" width="16.28515625" style="1" bestFit="1" customWidth="1"/>
    <col min="3077" max="3077" width="21.140625" style="1" bestFit="1" customWidth="1"/>
    <col min="3078" max="3078" width="13.42578125" style="1" bestFit="1" customWidth="1"/>
    <col min="3079" max="3079" width="10.28515625" style="1" customWidth="1"/>
    <col min="3080" max="3082" width="10.42578125" style="1" bestFit="1" customWidth="1"/>
    <col min="3083" max="3083" width="10.140625" style="1" customWidth="1"/>
    <col min="3084" max="3084" width="2.5703125" style="1" customWidth="1"/>
    <col min="3085" max="3085" width="10.140625" style="1" customWidth="1"/>
    <col min="3086" max="3086" width="67.140625" style="1" bestFit="1" customWidth="1"/>
    <col min="3087" max="3091" width="10.140625" style="1" customWidth="1"/>
    <col min="3092" max="3092" width="10.28515625" style="1" customWidth="1"/>
    <col min="3093" max="3102" width="10.140625" style="1" customWidth="1"/>
    <col min="3103" max="3103" width="67.140625" style="1" bestFit="1" customWidth="1"/>
    <col min="3104" max="3113" width="10.140625" style="1" customWidth="1"/>
    <col min="3114" max="3114" width="34.28515625" style="1" bestFit="1" customWidth="1"/>
    <col min="3115" max="3124" width="10.140625" style="1" customWidth="1"/>
    <col min="3125" max="3125" width="30" style="1" bestFit="1" customWidth="1"/>
    <col min="3126" max="3126" width="16.140625" style="1" bestFit="1" customWidth="1"/>
    <col min="3127" max="3127" width="20.7109375" style="1" bestFit="1" customWidth="1"/>
    <col min="3128" max="3128" width="13.42578125" style="1" bestFit="1" customWidth="1"/>
    <col min="3129" max="3131" width="10.140625" style="1" customWidth="1"/>
    <col min="3132" max="3328" width="8.85546875" style="1"/>
    <col min="3329" max="3329" width="2.7109375" style="1" customWidth="1"/>
    <col min="3330" max="3330" width="12.140625" style="1" customWidth="1"/>
    <col min="3331" max="3331" width="55.140625" style="1" customWidth="1"/>
    <col min="3332" max="3332" width="16.28515625" style="1" bestFit="1" customWidth="1"/>
    <col min="3333" max="3333" width="21.140625" style="1" bestFit="1" customWidth="1"/>
    <col min="3334" max="3334" width="13.42578125" style="1" bestFit="1" customWidth="1"/>
    <col min="3335" max="3335" width="10.28515625" style="1" customWidth="1"/>
    <col min="3336" max="3338" width="10.42578125" style="1" bestFit="1" customWidth="1"/>
    <col min="3339" max="3339" width="10.140625" style="1" customWidth="1"/>
    <col min="3340" max="3340" width="2.5703125" style="1" customWidth="1"/>
    <col min="3341" max="3341" width="10.140625" style="1" customWidth="1"/>
    <col min="3342" max="3342" width="67.140625" style="1" bestFit="1" customWidth="1"/>
    <col min="3343" max="3347" width="10.140625" style="1" customWidth="1"/>
    <col min="3348" max="3348" width="10.28515625" style="1" customWidth="1"/>
    <col min="3349" max="3358" width="10.140625" style="1" customWidth="1"/>
    <col min="3359" max="3359" width="67.140625" style="1" bestFit="1" customWidth="1"/>
    <col min="3360" max="3369" width="10.140625" style="1" customWidth="1"/>
    <col min="3370" max="3370" width="34.28515625" style="1" bestFit="1" customWidth="1"/>
    <col min="3371" max="3380" width="10.140625" style="1" customWidth="1"/>
    <col min="3381" max="3381" width="30" style="1" bestFit="1" customWidth="1"/>
    <col min="3382" max="3382" width="16.140625" style="1" bestFit="1" customWidth="1"/>
    <col min="3383" max="3383" width="20.7109375" style="1" bestFit="1" customWidth="1"/>
    <col min="3384" max="3384" width="13.42578125" style="1" bestFit="1" customWidth="1"/>
    <col min="3385" max="3387" width="10.140625" style="1" customWidth="1"/>
    <col min="3388" max="3584" width="8.85546875" style="1"/>
    <col min="3585" max="3585" width="2.7109375" style="1" customWidth="1"/>
    <col min="3586" max="3586" width="12.140625" style="1" customWidth="1"/>
    <col min="3587" max="3587" width="55.140625" style="1" customWidth="1"/>
    <col min="3588" max="3588" width="16.28515625" style="1" bestFit="1" customWidth="1"/>
    <col min="3589" max="3589" width="21.140625" style="1" bestFit="1" customWidth="1"/>
    <col min="3590" max="3590" width="13.42578125" style="1" bestFit="1" customWidth="1"/>
    <col min="3591" max="3591" width="10.28515625" style="1" customWidth="1"/>
    <col min="3592" max="3594" width="10.42578125" style="1" bestFit="1" customWidth="1"/>
    <col min="3595" max="3595" width="10.140625" style="1" customWidth="1"/>
    <col min="3596" max="3596" width="2.5703125" style="1" customWidth="1"/>
    <col min="3597" max="3597" width="10.140625" style="1" customWidth="1"/>
    <col min="3598" max="3598" width="67.140625" style="1" bestFit="1" customWidth="1"/>
    <col min="3599" max="3603" width="10.140625" style="1" customWidth="1"/>
    <col min="3604" max="3604" width="10.28515625" style="1" customWidth="1"/>
    <col min="3605" max="3614" width="10.140625" style="1" customWidth="1"/>
    <col min="3615" max="3615" width="67.140625" style="1" bestFit="1" customWidth="1"/>
    <col min="3616" max="3625" width="10.140625" style="1" customWidth="1"/>
    <col min="3626" max="3626" width="34.28515625" style="1" bestFit="1" customWidth="1"/>
    <col min="3627" max="3636" width="10.140625" style="1" customWidth="1"/>
    <col min="3637" max="3637" width="30" style="1" bestFit="1" customWidth="1"/>
    <col min="3638" max="3638" width="16.140625" style="1" bestFit="1" customWidth="1"/>
    <col min="3639" max="3639" width="20.7109375" style="1" bestFit="1" customWidth="1"/>
    <col min="3640" max="3640" width="13.42578125" style="1" bestFit="1" customWidth="1"/>
    <col min="3641" max="3643" width="10.140625" style="1" customWidth="1"/>
    <col min="3644" max="3840" width="8.85546875" style="1"/>
    <col min="3841" max="3841" width="2.7109375" style="1" customWidth="1"/>
    <col min="3842" max="3842" width="12.140625" style="1" customWidth="1"/>
    <col min="3843" max="3843" width="55.140625" style="1" customWidth="1"/>
    <col min="3844" max="3844" width="16.28515625" style="1" bestFit="1" customWidth="1"/>
    <col min="3845" max="3845" width="21.140625" style="1" bestFit="1" customWidth="1"/>
    <col min="3846" max="3846" width="13.42578125" style="1" bestFit="1" customWidth="1"/>
    <col min="3847" max="3847" width="10.28515625" style="1" customWidth="1"/>
    <col min="3848" max="3850" width="10.42578125" style="1" bestFit="1" customWidth="1"/>
    <col min="3851" max="3851" width="10.140625" style="1" customWidth="1"/>
    <col min="3852" max="3852" width="2.5703125" style="1" customWidth="1"/>
    <col min="3853" max="3853" width="10.140625" style="1" customWidth="1"/>
    <col min="3854" max="3854" width="67.140625" style="1" bestFit="1" customWidth="1"/>
    <col min="3855" max="3859" width="10.140625" style="1" customWidth="1"/>
    <col min="3860" max="3860" width="10.28515625" style="1" customWidth="1"/>
    <col min="3861" max="3870" width="10.140625" style="1" customWidth="1"/>
    <col min="3871" max="3871" width="67.140625" style="1" bestFit="1" customWidth="1"/>
    <col min="3872" max="3881" width="10.140625" style="1" customWidth="1"/>
    <col min="3882" max="3882" width="34.28515625" style="1" bestFit="1" customWidth="1"/>
    <col min="3883" max="3892" width="10.140625" style="1" customWidth="1"/>
    <col min="3893" max="3893" width="30" style="1" bestFit="1" customWidth="1"/>
    <col min="3894" max="3894" width="16.140625" style="1" bestFit="1" customWidth="1"/>
    <col min="3895" max="3895" width="20.7109375" style="1" bestFit="1" customWidth="1"/>
    <col min="3896" max="3896" width="13.42578125" style="1" bestFit="1" customWidth="1"/>
    <col min="3897" max="3899" width="10.140625" style="1" customWidth="1"/>
    <col min="3900" max="4096" width="8.85546875" style="1"/>
    <col min="4097" max="4097" width="2.7109375" style="1" customWidth="1"/>
    <col min="4098" max="4098" width="12.140625" style="1" customWidth="1"/>
    <col min="4099" max="4099" width="55.140625" style="1" customWidth="1"/>
    <col min="4100" max="4100" width="16.28515625" style="1" bestFit="1" customWidth="1"/>
    <col min="4101" max="4101" width="21.140625" style="1" bestFit="1" customWidth="1"/>
    <col min="4102" max="4102" width="13.42578125" style="1" bestFit="1" customWidth="1"/>
    <col min="4103" max="4103" width="10.28515625" style="1" customWidth="1"/>
    <col min="4104" max="4106" width="10.42578125" style="1" bestFit="1" customWidth="1"/>
    <col min="4107" max="4107" width="10.140625" style="1" customWidth="1"/>
    <col min="4108" max="4108" width="2.5703125" style="1" customWidth="1"/>
    <col min="4109" max="4109" width="10.140625" style="1" customWidth="1"/>
    <col min="4110" max="4110" width="67.140625" style="1" bestFit="1" customWidth="1"/>
    <col min="4111" max="4115" width="10.140625" style="1" customWidth="1"/>
    <col min="4116" max="4116" width="10.28515625" style="1" customWidth="1"/>
    <col min="4117" max="4126" width="10.140625" style="1" customWidth="1"/>
    <col min="4127" max="4127" width="67.140625" style="1" bestFit="1" customWidth="1"/>
    <col min="4128" max="4137" width="10.140625" style="1" customWidth="1"/>
    <col min="4138" max="4138" width="34.28515625" style="1" bestFit="1" customWidth="1"/>
    <col min="4139" max="4148" width="10.140625" style="1" customWidth="1"/>
    <col min="4149" max="4149" width="30" style="1" bestFit="1" customWidth="1"/>
    <col min="4150" max="4150" width="16.140625" style="1" bestFit="1" customWidth="1"/>
    <col min="4151" max="4151" width="20.7109375" style="1" bestFit="1" customWidth="1"/>
    <col min="4152" max="4152" width="13.42578125" style="1" bestFit="1" customWidth="1"/>
    <col min="4153" max="4155" width="10.140625" style="1" customWidth="1"/>
    <col min="4156" max="4352" width="8.85546875" style="1"/>
    <col min="4353" max="4353" width="2.7109375" style="1" customWidth="1"/>
    <col min="4354" max="4354" width="12.140625" style="1" customWidth="1"/>
    <col min="4355" max="4355" width="55.140625" style="1" customWidth="1"/>
    <col min="4356" max="4356" width="16.28515625" style="1" bestFit="1" customWidth="1"/>
    <col min="4357" max="4357" width="21.140625" style="1" bestFit="1" customWidth="1"/>
    <col min="4358" max="4358" width="13.42578125" style="1" bestFit="1" customWidth="1"/>
    <col min="4359" max="4359" width="10.28515625" style="1" customWidth="1"/>
    <col min="4360" max="4362" width="10.42578125" style="1" bestFit="1" customWidth="1"/>
    <col min="4363" max="4363" width="10.140625" style="1" customWidth="1"/>
    <col min="4364" max="4364" width="2.5703125" style="1" customWidth="1"/>
    <col min="4365" max="4365" width="10.140625" style="1" customWidth="1"/>
    <col min="4366" max="4366" width="67.140625" style="1" bestFit="1" customWidth="1"/>
    <col min="4367" max="4371" width="10.140625" style="1" customWidth="1"/>
    <col min="4372" max="4372" width="10.28515625" style="1" customWidth="1"/>
    <col min="4373" max="4382" width="10.140625" style="1" customWidth="1"/>
    <col min="4383" max="4383" width="67.140625" style="1" bestFit="1" customWidth="1"/>
    <col min="4384" max="4393" width="10.140625" style="1" customWidth="1"/>
    <col min="4394" max="4394" width="34.28515625" style="1" bestFit="1" customWidth="1"/>
    <col min="4395" max="4404" width="10.140625" style="1" customWidth="1"/>
    <col min="4405" max="4405" width="30" style="1" bestFit="1" customWidth="1"/>
    <col min="4406" max="4406" width="16.140625" style="1" bestFit="1" customWidth="1"/>
    <col min="4407" max="4407" width="20.7109375" style="1" bestFit="1" customWidth="1"/>
    <col min="4408" max="4408" width="13.42578125" style="1" bestFit="1" customWidth="1"/>
    <col min="4409" max="4411" width="10.140625" style="1" customWidth="1"/>
    <col min="4412" max="4608" width="8.85546875" style="1"/>
    <col min="4609" max="4609" width="2.7109375" style="1" customWidth="1"/>
    <col min="4610" max="4610" width="12.140625" style="1" customWidth="1"/>
    <col min="4611" max="4611" width="55.140625" style="1" customWidth="1"/>
    <col min="4612" max="4612" width="16.28515625" style="1" bestFit="1" customWidth="1"/>
    <col min="4613" max="4613" width="21.140625" style="1" bestFit="1" customWidth="1"/>
    <col min="4614" max="4614" width="13.42578125" style="1" bestFit="1" customWidth="1"/>
    <col min="4615" max="4615" width="10.28515625" style="1" customWidth="1"/>
    <col min="4616" max="4618" width="10.42578125" style="1" bestFit="1" customWidth="1"/>
    <col min="4619" max="4619" width="10.140625" style="1" customWidth="1"/>
    <col min="4620" max="4620" width="2.5703125" style="1" customWidth="1"/>
    <col min="4621" max="4621" width="10.140625" style="1" customWidth="1"/>
    <col min="4622" max="4622" width="67.140625" style="1" bestFit="1" customWidth="1"/>
    <col min="4623" max="4627" width="10.140625" style="1" customWidth="1"/>
    <col min="4628" max="4628" width="10.28515625" style="1" customWidth="1"/>
    <col min="4629" max="4638" width="10.140625" style="1" customWidth="1"/>
    <col min="4639" max="4639" width="67.140625" style="1" bestFit="1" customWidth="1"/>
    <col min="4640" max="4649" width="10.140625" style="1" customWidth="1"/>
    <col min="4650" max="4650" width="34.28515625" style="1" bestFit="1" customWidth="1"/>
    <col min="4651" max="4660" width="10.140625" style="1" customWidth="1"/>
    <col min="4661" max="4661" width="30" style="1" bestFit="1" customWidth="1"/>
    <col min="4662" max="4662" width="16.140625" style="1" bestFit="1" customWidth="1"/>
    <col min="4663" max="4663" width="20.7109375" style="1" bestFit="1" customWidth="1"/>
    <col min="4664" max="4664" width="13.42578125" style="1" bestFit="1" customWidth="1"/>
    <col min="4665" max="4667" width="10.140625" style="1" customWidth="1"/>
    <col min="4668" max="4864" width="8.85546875" style="1"/>
    <col min="4865" max="4865" width="2.7109375" style="1" customWidth="1"/>
    <col min="4866" max="4866" width="12.140625" style="1" customWidth="1"/>
    <col min="4867" max="4867" width="55.140625" style="1" customWidth="1"/>
    <col min="4868" max="4868" width="16.28515625" style="1" bestFit="1" customWidth="1"/>
    <col min="4869" max="4869" width="21.140625" style="1" bestFit="1" customWidth="1"/>
    <col min="4870" max="4870" width="13.42578125" style="1" bestFit="1" customWidth="1"/>
    <col min="4871" max="4871" width="10.28515625" style="1" customWidth="1"/>
    <col min="4872" max="4874" width="10.42578125" style="1" bestFit="1" customWidth="1"/>
    <col min="4875" max="4875" width="10.140625" style="1" customWidth="1"/>
    <col min="4876" max="4876" width="2.5703125" style="1" customWidth="1"/>
    <col min="4877" max="4877" width="10.140625" style="1" customWidth="1"/>
    <col min="4878" max="4878" width="67.140625" style="1" bestFit="1" customWidth="1"/>
    <col min="4879" max="4883" width="10.140625" style="1" customWidth="1"/>
    <col min="4884" max="4884" width="10.28515625" style="1" customWidth="1"/>
    <col min="4885" max="4894" width="10.140625" style="1" customWidth="1"/>
    <col min="4895" max="4895" width="67.140625" style="1" bestFit="1" customWidth="1"/>
    <col min="4896" max="4905" width="10.140625" style="1" customWidth="1"/>
    <col min="4906" max="4906" width="34.28515625" style="1" bestFit="1" customWidth="1"/>
    <col min="4907" max="4916" width="10.140625" style="1" customWidth="1"/>
    <col min="4917" max="4917" width="30" style="1" bestFit="1" customWidth="1"/>
    <col min="4918" max="4918" width="16.140625" style="1" bestFit="1" customWidth="1"/>
    <col min="4919" max="4919" width="20.7109375" style="1" bestFit="1" customWidth="1"/>
    <col min="4920" max="4920" width="13.42578125" style="1" bestFit="1" customWidth="1"/>
    <col min="4921" max="4923" width="10.140625" style="1" customWidth="1"/>
    <col min="4924" max="5120" width="8.85546875" style="1"/>
    <col min="5121" max="5121" width="2.7109375" style="1" customWidth="1"/>
    <col min="5122" max="5122" width="12.140625" style="1" customWidth="1"/>
    <col min="5123" max="5123" width="55.140625" style="1" customWidth="1"/>
    <col min="5124" max="5124" width="16.28515625" style="1" bestFit="1" customWidth="1"/>
    <col min="5125" max="5125" width="21.140625" style="1" bestFit="1" customWidth="1"/>
    <col min="5126" max="5126" width="13.42578125" style="1" bestFit="1" customWidth="1"/>
    <col min="5127" max="5127" width="10.28515625" style="1" customWidth="1"/>
    <col min="5128" max="5130" width="10.42578125" style="1" bestFit="1" customWidth="1"/>
    <col min="5131" max="5131" width="10.140625" style="1" customWidth="1"/>
    <col min="5132" max="5132" width="2.5703125" style="1" customWidth="1"/>
    <col min="5133" max="5133" width="10.140625" style="1" customWidth="1"/>
    <col min="5134" max="5134" width="67.140625" style="1" bestFit="1" customWidth="1"/>
    <col min="5135" max="5139" width="10.140625" style="1" customWidth="1"/>
    <col min="5140" max="5140" width="10.28515625" style="1" customWidth="1"/>
    <col min="5141" max="5150" width="10.140625" style="1" customWidth="1"/>
    <col min="5151" max="5151" width="67.140625" style="1" bestFit="1" customWidth="1"/>
    <col min="5152" max="5161" width="10.140625" style="1" customWidth="1"/>
    <col min="5162" max="5162" width="34.28515625" style="1" bestFit="1" customWidth="1"/>
    <col min="5163" max="5172" width="10.140625" style="1" customWidth="1"/>
    <col min="5173" max="5173" width="30" style="1" bestFit="1" customWidth="1"/>
    <col min="5174" max="5174" width="16.140625" style="1" bestFit="1" customWidth="1"/>
    <col min="5175" max="5175" width="20.7109375" style="1" bestFit="1" customWidth="1"/>
    <col min="5176" max="5176" width="13.42578125" style="1" bestFit="1" customWidth="1"/>
    <col min="5177" max="5179" width="10.140625" style="1" customWidth="1"/>
    <col min="5180" max="5376" width="8.85546875" style="1"/>
    <col min="5377" max="5377" width="2.7109375" style="1" customWidth="1"/>
    <col min="5378" max="5378" width="12.140625" style="1" customWidth="1"/>
    <col min="5379" max="5379" width="55.140625" style="1" customWidth="1"/>
    <col min="5380" max="5380" width="16.28515625" style="1" bestFit="1" customWidth="1"/>
    <col min="5381" max="5381" width="21.140625" style="1" bestFit="1" customWidth="1"/>
    <col min="5382" max="5382" width="13.42578125" style="1" bestFit="1" customWidth="1"/>
    <col min="5383" max="5383" width="10.28515625" style="1" customWidth="1"/>
    <col min="5384" max="5386" width="10.42578125" style="1" bestFit="1" customWidth="1"/>
    <col min="5387" max="5387" width="10.140625" style="1" customWidth="1"/>
    <col min="5388" max="5388" width="2.5703125" style="1" customWidth="1"/>
    <col min="5389" max="5389" width="10.140625" style="1" customWidth="1"/>
    <col min="5390" max="5390" width="67.140625" style="1" bestFit="1" customWidth="1"/>
    <col min="5391" max="5395" width="10.140625" style="1" customWidth="1"/>
    <col min="5396" max="5396" width="10.28515625" style="1" customWidth="1"/>
    <col min="5397" max="5406" width="10.140625" style="1" customWidth="1"/>
    <col min="5407" max="5407" width="67.140625" style="1" bestFit="1" customWidth="1"/>
    <col min="5408" max="5417" width="10.140625" style="1" customWidth="1"/>
    <col min="5418" max="5418" width="34.28515625" style="1" bestFit="1" customWidth="1"/>
    <col min="5419" max="5428" width="10.140625" style="1" customWidth="1"/>
    <col min="5429" max="5429" width="30" style="1" bestFit="1" customWidth="1"/>
    <col min="5430" max="5430" width="16.140625" style="1" bestFit="1" customWidth="1"/>
    <col min="5431" max="5431" width="20.7109375" style="1" bestFit="1" customWidth="1"/>
    <col min="5432" max="5432" width="13.42578125" style="1" bestFit="1" customWidth="1"/>
    <col min="5433" max="5435" width="10.140625" style="1" customWidth="1"/>
    <col min="5436" max="5632" width="8.85546875" style="1"/>
    <col min="5633" max="5633" width="2.7109375" style="1" customWidth="1"/>
    <col min="5634" max="5634" width="12.140625" style="1" customWidth="1"/>
    <col min="5635" max="5635" width="55.140625" style="1" customWidth="1"/>
    <col min="5636" max="5636" width="16.28515625" style="1" bestFit="1" customWidth="1"/>
    <col min="5637" max="5637" width="21.140625" style="1" bestFit="1" customWidth="1"/>
    <col min="5638" max="5638" width="13.42578125" style="1" bestFit="1" customWidth="1"/>
    <col min="5639" max="5639" width="10.28515625" style="1" customWidth="1"/>
    <col min="5640" max="5642" width="10.42578125" style="1" bestFit="1" customWidth="1"/>
    <col min="5643" max="5643" width="10.140625" style="1" customWidth="1"/>
    <col min="5644" max="5644" width="2.5703125" style="1" customWidth="1"/>
    <col min="5645" max="5645" width="10.140625" style="1" customWidth="1"/>
    <col min="5646" max="5646" width="67.140625" style="1" bestFit="1" customWidth="1"/>
    <col min="5647" max="5651" width="10.140625" style="1" customWidth="1"/>
    <col min="5652" max="5652" width="10.28515625" style="1" customWidth="1"/>
    <col min="5653" max="5662" width="10.140625" style="1" customWidth="1"/>
    <col min="5663" max="5663" width="67.140625" style="1" bestFit="1" customWidth="1"/>
    <col min="5664" max="5673" width="10.140625" style="1" customWidth="1"/>
    <col min="5674" max="5674" width="34.28515625" style="1" bestFit="1" customWidth="1"/>
    <col min="5675" max="5684" width="10.140625" style="1" customWidth="1"/>
    <col min="5685" max="5685" width="30" style="1" bestFit="1" customWidth="1"/>
    <col min="5686" max="5686" width="16.140625" style="1" bestFit="1" customWidth="1"/>
    <col min="5687" max="5687" width="20.7109375" style="1" bestFit="1" customWidth="1"/>
    <col min="5688" max="5688" width="13.42578125" style="1" bestFit="1" customWidth="1"/>
    <col min="5689" max="5691" width="10.140625" style="1" customWidth="1"/>
    <col min="5692" max="5888" width="8.85546875" style="1"/>
    <col min="5889" max="5889" width="2.7109375" style="1" customWidth="1"/>
    <col min="5890" max="5890" width="12.140625" style="1" customWidth="1"/>
    <col min="5891" max="5891" width="55.140625" style="1" customWidth="1"/>
    <col min="5892" max="5892" width="16.28515625" style="1" bestFit="1" customWidth="1"/>
    <col min="5893" max="5893" width="21.140625" style="1" bestFit="1" customWidth="1"/>
    <col min="5894" max="5894" width="13.42578125" style="1" bestFit="1" customWidth="1"/>
    <col min="5895" max="5895" width="10.28515625" style="1" customWidth="1"/>
    <col min="5896" max="5898" width="10.42578125" style="1" bestFit="1" customWidth="1"/>
    <col min="5899" max="5899" width="10.140625" style="1" customWidth="1"/>
    <col min="5900" max="5900" width="2.5703125" style="1" customWidth="1"/>
    <col min="5901" max="5901" width="10.140625" style="1" customWidth="1"/>
    <col min="5902" max="5902" width="67.140625" style="1" bestFit="1" customWidth="1"/>
    <col min="5903" max="5907" width="10.140625" style="1" customWidth="1"/>
    <col min="5908" max="5908" width="10.28515625" style="1" customWidth="1"/>
    <col min="5909" max="5918" width="10.140625" style="1" customWidth="1"/>
    <col min="5919" max="5919" width="67.140625" style="1" bestFit="1" customWidth="1"/>
    <col min="5920" max="5929" width="10.140625" style="1" customWidth="1"/>
    <col min="5930" max="5930" width="34.28515625" style="1" bestFit="1" customWidth="1"/>
    <col min="5931" max="5940" width="10.140625" style="1" customWidth="1"/>
    <col min="5941" max="5941" width="30" style="1" bestFit="1" customWidth="1"/>
    <col min="5942" max="5942" width="16.140625" style="1" bestFit="1" customWidth="1"/>
    <col min="5943" max="5943" width="20.7109375" style="1" bestFit="1" customWidth="1"/>
    <col min="5944" max="5944" width="13.42578125" style="1" bestFit="1" customWidth="1"/>
    <col min="5945" max="5947" width="10.140625" style="1" customWidth="1"/>
    <col min="5948" max="6144" width="8.85546875" style="1"/>
    <col min="6145" max="6145" width="2.7109375" style="1" customWidth="1"/>
    <col min="6146" max="6146" width="12.140625" style="1" customWidth="1"/>
    <col min="6147" max="6147" width="55.140625" style="1" customWidth="1"/>
    <col min="6148" max="6148" width="16.28515625" style="1" bestFit="1" customWidth="1"/>
    <col min="6149" max="6149" width="21.140625" style="1" bestFit="1" customWidth="1"/>
    <col min="6150" max="6150" width="13.42578125" style="1" bestFit="1" customWidth="1"/>
    <col min="6151" max="6151" width="10.28515625" style="1" customWidth="1"/>
    <col min="6152" max="6154" width="10.42578125" style="1" bestFit="1" customWidth="1"/>
    <col min="6155" max="6155" width="10.140625" style="1" customWidth="1"/>
    <col min="6156" max="6156" width="2.5703125" style="1" customWidth="1"/>
    <col min="6157" max="6157" width="10.140625" style="1" customWidth="1"/>
    <col min="6158" max="6158" width="67.140625" style="1" bestFit="1" customWidth="1"/>
    <col min="6159" max="6163" width="10.140625" style="1" customWidth="1"/>
    <col min="6164" max="6164" width="10.28515625" style="1" customWidth="1"/>
    <col min="6165" max="6174" width="10.140625" style="1" customWidth="1"/>
    <col min="6175" max="6175" width="67.140625" style="1" bestFit="1" customWidth="1"/>
    <col min="6176" max="6185" width="10.140625" style="1" customWidth="1"/>
    <col min="6186" max="6186" width="34.28515625" style="1" bestFit="1" customWidth="1"/>
    <col min="6187" max="6196" width="10.140625" style="1" customWidth="1"/>
    <col min="6197" max="6197" width="30" style="1" bestFit="1" customWidth="1"/>
    <col min="6198" max="6198" width="16.140625" style="1" bestFit="1" customWidth="1"/>
    <col min="6199" max="6199" width="20.7109375" style="1" bestFit="1" customWidth="1"/>
    <col min="6200" max="6200" width="13.42578125" style="1" bestFit="1" customWidth="1"/>
    <col min="6201" max="6203" width="10.140625" style="1" customWidth="1"/>
    <col min="6204" max="6400" width="8.85546875" style="1"/>
    <col min="6401" max="6401" width="2.7109375" style="1" customWidth="1"/>
    <col min="6402" max="6402" width="12.140625" style="1" customWidth="1"/>
    <col min="6403" max="6403" width="55.140625" style="1" customWidth="1"/>
    <col min="6404" max="6404" width="16.28515625" style="1" bestFit="1" customWidth="1"/>
    <col min="6405" max="6405" width="21.140625" style="1" bestFit="1" customWidth="1"/>
    <col min="6406" max="6406" width="13.42578125" style="1" bestFit="1" customWidth="1"/>
    <col min="6407" max="6407" width="10.28515625" style="1" customWidth="1"/>
    <col min="6408" max="6410" width="10.42578125" style="1" bestFit="1" customWidth="1"/>
    <col min="6411" max="6411" width="10.140625" style="1" customWidth="1"/>
    <col min="6412" max="6412" width="2.5703125" style="1" customWidth="1"/>
    <col min="6413" max="6413" width="10.140625" style="1" customWidth="1"/>
    <col min="6414" max="6414" width="67.140625" style="1" bestFit="1" customWidth="1"/>
    <col min="6415" max="6419" width="10.140625" style="1" customWidth="1"/>
    <col min="6420" max="6420" width="10.28515625" style="1" customWidth="1"/>
    <col min="6421" max="6430" width="10.140625" style="1" customWidth="1"/>
    <col min="6431" max="6431" width="67.140625" style="1" bestFit="1" customWidth="1"/>
    <col min="6432" max="6441" width="10.140625" style="1" customWidth="1"/>
    <col min="6442" max="6442" width="34.28515625" style="1" bestFit="1" customWidth="1"/>
    <col min="6443" max="6452" width="10.140625" style="1" customWidth="1"/>
    <col min="6453" max="6453" width="30" style="1" bestFit="1" customWidth="1"/>
    <col min="6454" max="6454" width="16.140625" style="1" bestFit="1" customWidth="1"/>
    <col min="6455" max="6455" width="20.7109375" style="1" bestFit="1" customWidth="1"/>
    <col min="6456" max="6456" width="13.42578125" style="1" bestFit="1" customWidth="1"/>
    <col min="6457" max="6459" width="10.140625" style="1" customWidth="1"/>
    <col min="6460" max="6656" width="8.85546875" style="1"/>
    <col min="6657" max="6657" width="2.7109375" style="1" customWidth="1"/>
    <col min="6658" max="6658" width="12.140625" style="1" customWidth="1"/>
    <col min="6659" max="6659" width="55.140625" style="1" customWidth="1"/>
    <col min="6660" max="6660" width="16.28515625" style="1" bestFit="1" customWidth="1"/>
    <col min="6661" max="6661" width="21.140625" style="1" bestFit="1" customWidth="1"/>
    <col min="6662" max="6662" width="13.42578125" style="1" bestFit="1" customWidth="1"/>
    <col min="6663" max="6663" width="10.28515625" style="1" customWidth="1"/>
    <col min="6664" max="6666" width="10.42578125" style="1" bestFit="1" customWidth="1"/>
    <col min="6667" max="6667" width="10.140625" style="1" customWidth="1"/>
    <col min="6668" max="6668" width="2.5703125" style="1" customWidth="1"/>
    <col min="6669" max="6669" width="10.140625" style="1" customWidth="1"/>
    <col min="6670" max="6670" width="67.140625" style="1" bestFit="1" customWidth="1"/>
    <col min="6671" max="6675" width="10.140625" style="1" customWidth="1"/>
    <col min="6676" max="6676" width="10.28515625" style="1" customWidth="1"/>
    <col min="6677" max="6686" width="10.140625" style="1" customWidth="1"/>
    <col min="6687" max="6687" width="67.140625" style="1" bestFit="1" customWidth="1"/>
    <col min="6688" max="6697" width="10.140625" style="1" customWidth="1"/>
    <col min="6698" max="6698" width="34.28515625" style="1" bestFit="1" customWidth="1"/>
    <col min="6699" max="6708" width="10.140625" style="1" customWidth="1"/>
    <col min="6709" max="6709" width="30" style="1" bestFit="1" customWidth="1"/>
    <col min="6710" max="6710" width="16.140625" style="1" bestFit="1" customWidth="1"/>
    <col min="6711" max="6711" width="20.7109375" style="1" bestFit="1" customWidth="1"/>
    <col min="6712" max="6712" width="13.42578125" style="1" bestFit="1" customWidth="1"/>
    <col min="6713" max="6715" width="10.140625" style="1" customWidth="1"/>
    <col min="6716" max="6912" width="8.85546875" style="1"/>
    <col min="6913" max="6913" width="2.7109375" style="1" customWidth="1"/>
    <col min="6914" max="6914" width="12.140625" style="1" customWidth="1"/>
    <col min="6915" max="6915" width="55.140625" style="1" customWidth="1"/>
    <col min="6916" max="6916" width="16.28515625" style="1" bestFit="1" customWidth="1"/>
    <col min="6917" max="6917" width="21.140625" style="1" bestFit="1" customWidth="1"/>
    <col min="6918" max="6918" width="13.42578125" style="1" bestFit="1" customWidth="1"/>
    <col min="6919" max="6919" width="10.28515625" style="1" customWidth="1"/>
    <col min="6920" max="6922" width="10.42578125" style="1" bestFit="1" customWidth="1"/>
    <col min="6923" max="6923" width="10.140625" style="1" customWidth="1"/>
    <col min="6924" max="6924" width="2.5703125" style="1" customWidth="1"/>
    <col min="6925" max="6925" width="10.140625" style="1" customWidth="1"/>
    <col min="6926" max="6926" width="67.140625" style="1" bestFit="1" customWidth="1"/>
    <col min="6927" max="6931" width="10.140625" style="1" customWidth="1"/>
    <col min="6932" max="6932" width="10.28515625" style="1" customWidth="1"/>
    <col min="6933" max="6942" width="10.140625" style="1" customWidth="1"/>
    <col min="6943" max="6943" width="67.140625" style="1" bestFit="1" customWidth="1"/>
    <col min="6944" max="6953" width="10.140625" style="1" customWidth="1"/>
    <col min="6954" max="6954" width="34.28515625" style="1" bestFit="1" customWidth="1"/>
    <col min="6955" max="6964" width="10.140625" style="1" customWidth="1"/>
    <col min="6965" max="6965" width="30" style="1" bestFit="1" customWidth="1"/>
    <col min="6966" max="6966" width="16.140625" style="1" bestFit="1" customWidth="1"/>
    <col min="6967" max="6967" width="20.7109375" style="1" bestFit="1" customWidth="1"/>
    <col min="6968" max="6968" width="13.42578125" style="1" bestFit="1" customWidth="1"/>
    <col min="6969" max="6971" width="10.140625" style="1" customWidth="1"/>
    <col min="6972" max="7168" width="8.85546875" style="1"/>
    <col min="7169" max="7169" width="2.7109375" style="1" customWidth="1"/>
    <col min="7170" max="7170" width="12.140625" style="1" customWidth="1"/>
    <col min="7171" max="7171" width="55.140625" style="1" customWidth="1"/>
    <col min="7172" max="7172" width="16.28515625" style="1" bestFit="1" customWidth="1"/>
    <col min="7173" max="7173" width="21.140625" style="1" bestFit="1" customWidth="1"/>
    <col min="7174" max="7174" width="13.42578125" style="1" bestFit="1" customWidth="1"/>
    <col min="7175" max="7175" width="10.28515625" style="1" customWidth="1"/>
    <col min="7176" max="7178" width="10.42578125" style="1" bestFit="1" customWidth="1"/>
    <col min="7179" max="7179" width="10.140625" style="1" customWidth="1"/>
    <col min="7180" max="7180" width="2.5703125" style="1" customWidth="1"/>
    <col min="7181" max="7181" width="10.140625" style="1" customWidth="1"/>
    <col min="7182" max="7182" width="67.140625" style="1" bestFit="1" customWidth="1"/>
    <col min="7183" max="7187" width="10.140625" style="1" customWidth="1"/>
    <col min="7188" max="7188" width="10.28515625" style="1" customWidth="1"/>
    <col min="7189" max="7198" width="10.140625" style="1" customWidth="1"/>
    <col min="7199" max="7199" width="67.140625" style="1" bestFit="1" customWidth="1"/>
    <col min="7200" max="7209" width="10.140625" style="1" customWidth="1"/>
    <col min="7210" max="7210" width="34.28515625" style="1" bestFit="1" customWidth="1"/>
    <col min="7211" max="7220" width="10.140625" style="1" customWidth="1"/>
    <col min="7221" max="7221" width="30" style="1" bestFit="1" customWidth="1"/>
    <col min="7222" max="7222" width="16.140625" style="1" bestFit="1" customWidth="1"/>
    <col min="7223" max="7223" width="20.7109375" style="1" bestFit="1" customWidth="1"/>
    <col min="7224" max="7224" width="13.42578125" style="1" bestFit="1" customWidth="1"/>
    <col min="7225" max="7227" width="10.140625" style="1" customWidth="1"/>
    <col min="7228" max="7424" width="8.85546875" style="1"/>
    <col min="7425" max="7425" width="2.7109375" style="1" customWidth="1"/>
    <col min="7426" max="7426" width="12.140625" style="1" customWidth="1"/>
    <col min="7427" max="7427" width="55.140625" style="1" customWidth="1"/>
    <col min="7428" max="7428" width="16.28515625" style="1" bestFit="1" customWidth="1"/>
    <col min="7429" max="7429" width="21.140625" style="1" bestFit="1" customWidth="1"/>
    <col min="7430" max="7430" width="13.42578125" style="1" bestFit="1" customWidth="1"/>
    <col min="7431" max="7431" width="10.28515625" style="1" customWidth="1"/>
    <col min="7432" max="7434" width="10.42578125" style="1" bestFit="1" customWidth="1"/>
    <col min="7435" max="7435" width="10.140625" style="1" customWidth="1"/>
    <col min="7436" max="7436" width="2.5703125" style="1" customWidth="1"/>
    <col min="7437" max="7437" width="10.140625" style="1" customWidth="1"/>
    <col min="7438" max="7438" width="67.140625" style="1" bestFit="1" customWidth="1"/>
    <col min="7439" max="7443" width="10.140625" style="1" customWidth="1"/>
    <col min="7444" max="7444" width="10.28515625" style="1" customWidth="1"/>
    <col min="7445" max="7454" width="10.140625" style="1" customWidth="1"/>
    <col min="7455" max="7455" width="67.140625" style="1" bestFit="1" customWidth="1"/>
    <col min="7456" max="7465" width="10.140625" style="1" customWidth="1"/>
    <col min="7466" max="7466" width="34.28515625" style="1" bestFit="1" customWidth="1"/>
    <col min="7467" max="7476" width="10.140625" style="1" customWidth="1"/>
    <col min="7477" max="7477" width="30" style="1" bestFit="1" customWidth="1"/>
    <col min="7478" max="7478" width="16.140625" style="1" bestFit="1" customWidth="1"/>
    <col min="7479" max="7479" width="20.7109375" style="1" bestFit="1" customWidth="1"/>
    <col min="7480" max="7480" width="13.42578125" style="1" bestFit="1" customWidth="1"/>
    <col min="7481" max="7483" width="10.140625" style="1" customWidth="1"/>
    <col min="7484" max="7680" width="8.85546875" style="1"/>
    <col min="7681" max="7681" width="2.7109375" style="1" customWidth="1"/>
    <col min="7682" max="7682" width="12.140625" style="1" customWidth="1"/>
    <col min="7683" max="7683" width="55.140625" style="1" customWidth="1"/>
    <col min="7684" max="7684" width="16.28515625" style="1" bestFit="1" customWidth="1"/>
    <col min="7685" max="7685" width="21.140625" style="1" bestFit="1" customWidth="1"/>
    <col min="7686" max="7686" width="13.42578125" style="1" bestFit="1" customWidth="1"/>
    <col min="7687" max="7687" width="10.28515625" style="1" customWidth="1"/>
    <col min="7688" max="7690" width="10.42578125" style="1" bestFit="1" customWidth="1"/>
    <col min="7691" max="7691" width="10.140625" style="1" customWidth="1"/>
    <col min="7692" max="7692" width="2.5703125" style="1" customWidth="1"/>
    <col min="7693" max="7693" width="10.140625" style="1" customWidth="1"/>
    <col min="7694" max="7694" width="67.140625" style="1" bestFit="1" customWidth="1"/>
    <col min="7695" max="7699" width="10.140625" style="1" customWidth="1"/>
    <col min="7700" max="7700" width="10.28515625" style="1" customWidth="1"/>
    <col min="7701" max="7710" width="10.140625" style="1" customWidth="1"/>
    <col min="7711" max="7711" width="67.140625" style="1" bestFit="1" customWidth="1"/>
    <col min="7712" max="7721" width="10.140625" style="1" customWidth="1"/>
    <col min="7722" max="7722" width="34.28515625" style="1" bestFit="1" customWidth="1"/>
    <col min="7723" max="7732" width="10.140625" style="1" customWidth="1"/>
    <col min="7733" max="7733" width="30" style="1" bestFit="1" customWidth="1"/>
    <col min="7734" max="7734" width="16.140625" style="1" bestFit="1" customWidth="1"/>
    <col min="7735" max="7735" width="20.7109375" style="1" bestFit="1" customWidth="1"/>
    <col min="7736" max="7736" width="13.42578125" style="1" bestFit="1" customWidth="1"/>
    <col min="7737" max="7739" width="10.140625" style="1" customWidth="1"/>
    <col min="7740" max="7936" width="8.85546875" style="1"/>
    <col min="7937" max="7937" width="2.7109375" style="1" customWidth="1"/>
    <col min="7938" max="7938" width="12.140625" style="1" customWidth="1"/>
    <col min="7939" max="7939" width="55.140625" style="1" customWidth="1"/>
    <col min="7940" max="7940" width="16.28515625" style="1" bestFit="1" customWidth="1"/>
    <col min="7941" max="7941" width="21.140625" style="1" bestFit="1" customWidth="1"/>
    <col min="7942" max="7942" width="13.42578125" style="1" bestFit="1" customWidth="1"/>
    <col min="7943" max="7943" width="10.28515625" style="1" customWidth="1"/>
    <col min="7944" max="7946" width="10.42578125" style="1" bestFit="1" customWidth="1"/>
    <col min="7947" max="7947" width="10.140625" style="1" customWidth="1"/>
    <col min="7948" max="7948" width="2.5703125" style="1" customWidth="1"/>
    <col min="7949" max="7949" width="10.140625" style="1" customWidth="1"/>
    <col min="7950" max="7950" width="67.140625" style="1" bestFit="1" customWidth="1"/>
    <col min="7951" max="7955" width="10.140625" style="1" customWidth="1"/>
    <col min="7956" max="7956" width="10.28515625" style="1" customWidth="1"/>
    <col min="7957" max="7966" width="10.140625" style="1" customWidth="1"/>
    <col min="7967" max="7967" width="67.140625" style="1" bestFit="1" customWidth="1"/>
    <col min="7968" max="7977" width="10.140625" style="1" customWidth="1"/>
    <col min="7978" max="7978" width="34.28515625" style="1" bestFit="1" customWidth="1"/>
    <col min="7979" max="7988" width="10.140625" style="1" customWidth="1"/>
    <col min="7989" max="7989" width="30" style="1" bestFit="1" customWidth="1"/>
    <col min="7990" max="7990" width="16.140625" style="1" bestFit="1" customWidth="1"/>
    <col min="7991" max="7991" width="20.7109375" style="1" bestFit="1" customWidth="1"/>
    <col min="7992" max="7992" width="13.42578125" style="1" bestFit="1" customWidth="1"/>
    <col min="7993" max="7995" width="10.140625" style="1" customWidth="1"/>
    <col min="7996" max="8192" width="8.85546875" style="1"/>
    <col min="8193" max="8193" width="2.7109375" style="1" customWidth="1"/>
    <col min="8194" max="8194" width="12.140625" style="1" customWidth="1"/>
    <col min="8195" max="8195" width="55.140625" style="1" customWidth="1"/>
    <col min="8196" max="8196" width="16.28515625" style="1" bestFit="1" customWidth="1"/>
    <col min="8197" max="8197" width="21.140625" style="1" bestFit="1" customWidth="1"/>
    <col min="8198" max="8198" width="13.42578125" style="1" bestFit="1" customWidth="1"/>
    <col min="8199" max="8199" width="10.28515625" style="1" customWidth="1"/>
    <col min="8200" max="8202" width="10.42578125" style="1" bestFit="1" customWidth="1"/>
    <col min="8203" max="8203" width="10.140625" style="1" customWidth="1"/>
    <col min="8204" max="8204" width="2.5703125" style="1" customWidth="1"/>
    <col min="8205" max="8205" width="10.140625" style="1" customWidth="1"/>
    <col min="8206" max="8206" width="67.140625" style="1" bestFit="1" customWidth="1"/>
    <col min="8207" max="8211" width="10.140625" style="1" customWidth="1"/>
    <col min="8212" max="8212" width="10.28515625" style="1" customWidth="1"/>
    <col min="8213" max="8222" width="10.140625" style="1" customWidth="1"/>
    <col min="8223" max="8223" width="67.140625" style="1" bestFit="1" customWidth="1"/>
    <col min="8224" max="8233" width="10.140625" style="1" customWidth="1"/>
    <col min="8234" max="8234" width="34.28515625" style="1" bestFit="1" customWidth="1"/>
    <col min="8235" max="8244" width="10.140625" style="1" customWidth="1"/>
    <col min="8245" max="8245" width="30" style="1" bestFit="1" customWidth="1"/>
    <col min="8246" max="8246" width="16.140625" style="1" bestFit="1" customWidth="1"/>
    <col min="8247" max="8247" width="20.7109375" style="1" bestFit="1" customWidth="1"/>
    <col min="8248" max="8248" width="13.42578125" style="1" bestFit="1" customWidth="1"/>
    <col min="8249" max="8251" width="10.140625" style="1" customWidth="1"/>
    <col min="8252" max="8448" width="8.85546875" style="1"/>
    <col min="8449" max="8449" width="2.7109375" style="1" customWidth="1"/>
    <col min="8450" max="8450" width="12.140625" style="1" customWidth="1"/>
    <col min="8451" max="8451" width="55.140625" style="1" customWidth="1"/>
    <col min="8452" max="8452" width="16.28515625" style="1" bestFit="1" customWidth="1"/>
    <col min="8453" max="8453" width="21.140625" style="1" bestFit="1" customWidth="1"/>
    <col min="8454" max="8454" width="13.42578125" style="1" bestFit="1" customWidth="1"/>
    <col min="8455" max="8455" width="10.28515625" style="1" customWidth="1"/>
    <col min="8456" max="8458" width="10.42578125" style="1" bestFit="1" customWidth="1"/>
    <col min="8459" max="8459" width="10.140625" style="1" customWidth="1"/>
    <col min="8460" max="8460" width="2.5703125" style="1" customWidth="1"/>
    <col min="8461" max="8461" width="10.140625" style="1" customWidth="1"/>
    <col min="8462" max="8462" width="67.140625" style="1" bestFit="1" customWidth="1"/>
    <col min="8463" max="8467" width="10.140625" style="1" customWidth="1"/>
    <col min="8468" max="8468" width="10.28515625" style="1" customWidth="1"/>
    <col min="8469" max="8478" width="10.140625" style="1" customWidth="1"/>
    <col min="8479" max="8479" width="67.140625" style="1" bestFit="1" customWidth="1"/>
    <col min="8480" max="8489" width="10.140625" style="1" customWidth="1"/>
    <col min="8490" max="8490" width="34.28515625" style="1" bestFit="1" customWidth="1"/>
    <col min="8491" max="8500" width="10.140625" style="1" customWidth="1"/>
    <col min="8501" max="8501" width="30" style="1" bestFit="1" customWidth="1"/>
    <col min="8502" max="8502" width="16.140625" style="1" bestFit="1" customWidth="1"/>
    <col min="8503" max="8503" width="20.7109375" style="1" bestFit="1" customWidth="1"/>
    <col min="8504" max="8504" width="13.42578125" style="1" bestFit="1" customWidth="1"/>
    <col min="8505" max="8507" width="10.140625" style="1" customWidth="1"/>
    <col min="8508" max="8704" width="8.85546875" style="1"/>
    <col min="8705" max="8705" width="2.7109375" style="1" customWidth="1"/>
    <col min="8706" max="8706" width="12.140625" style="1" customWidth="1"/>
    <col min="8707" max="8707" width="55.140625" style="1" customWidth="1"/>
    <col min="8708" max="8708" width="16.28515625" style="1" bestFit="1" customWidth="1"/>
    <col min="8709" max="8709" width="21.140625" style="1" bestFit="1" customWidth="1"/>
    <col min="8710" max="8710" width="13.42578125" style="1" bestFit="1" customWidth="1"/>
    <col min="8711" max="8711" width="10.28515625" style="1" customWidth="1"/>
    <col min="8712" max="8714" width="10.42578125" style="1" bestFit="1" customWidth="1"/>
    <col min="8715" max="8715" width="10.140625" style="1" customWidth="1"/>
    <col min="8716" max="8716" width="2.5703125" style="1" customWidth="1"/>
    <col min="8717" max="8717" width="10.140625" style="1" customWidth="1"/>
    <col min="8718" max="8718" width="67.140625" style="1" bestFit="1" customWidth="1"/>
    <col min="8719" max="8723" width="10.140625" style="1" customWidth="1"/>
    <col min="8724" max="8724" width="10.28515625" style="1" customWidth="1"/>
    <col min="8725" max="8734" width="10.140625" style="1" customWidth="1"/>
    <col min="8735" max="8735" width="67.140625" style="1" bestFit="1" customWidth="1"/>
    <col min="8736" max="8745" width="10.140625" style="1" customWidth="1"/>
    <col min="8746" max="8746" width="34.28515625" style="1" bestFit="1" customWidth="1"/>
    <col min="8747" max="8756" width="10.140625" style="1" customWidth="1"/>
    <col min="8757" max="8757" width="30" style="1" bestFit="1" customWidth="1"/>
    <col min="8758" max="8758" width="16.140625" style="1" bestFit="1" customWidth="1"/>
    <col min="8759" max="8759" width="20.7109375" style="1" bestFit="1" customWidth="1"/>
    <col min="8760" max="8760" width="13.42578125" style="1" bestFit="1" customWidth="1"/>
    <col min="8761" max="8763" width="10.140625" style="1" customWidth="1"/>
    <col min="8764" max="8960" width="8.85546875" style="1"/>
    <col min="8961" max="8961" width="2.7109375" style="1" customWidth="1"/>
    <col min="8962" max="8962" width="12.140625" style="1" customWidth="1"/>
    <col min="8963" max="8963" width="55.140625" style="1" customWidth="1"/>
    <col min="8964" max="8964" width="16.28515625" style="1" bestFit="1" customWidth="1"/>
    <col min="8965" max="8965" width="21.140625" style="1" bestFit="1" customWidth="1"/>
    <col min="8966" max="8966" width="13.42578125" style="1" bestFit="1" customWidth="1"/>
    <col min="8967" max="8967" width="10.28515625" style="1" customWidth="1"/>
    <col min="8968" max="8970" width="10.42578125" style="1" bestFit="1" customWidth="1"/>
    <col min="8971" max="8971" width="10.140625" style="1" customWidth="1"/>
    <col min="8972" max="8972" width="2.5703125" style="1" customWidth="1"/>
    <col min="8973" max="8973" width="10.140625" style="1" customWidth="1"/>
    <col min="8974" max="8974" width="67.140625" style="1" bestFit="1" customWidth="1"/>
    <col min="8975" max="8979" width="10.140625" style="1" customWidth="1"/>
    <col min="8980" max="8980" width="10.28515625" style="1" customWidth="1"/>
    <col min="8981" max="8990" width="10.140625" style="1" customWidth="1"/>
    <col min="8991" max="8991" width="67.140625" style="1" bestFit="1" customWidth="1"/>
    <col min="8992" max="9001" width="10.140625" style="1" customWidth="1"/>
    <col min="9002" max="9002" width="34.28515625" style="1" bestFit="1" customWidth="1"/>
    <col min="9003" max="9012" width="10.140625" style="1" customWidth="1"/>
    <col min="9013" max="9013" width="30" style="1" bestFit="1" customWidth="1"/>
    <col min="9014" max="9014" width="16.140625" style="1" bestFit="1" customWidth="1"/>
    <col min="9015" max="9015" width="20.7109375" style="1" bestFit="1" customWidth="1"/>
    <col min="9016" max="9016" width="13.42578125" style="1" bestFit="1" customWidth="1"/>
    <col min="9017" max="9019" width="10.140625" style="1" customWidth="1"/>
    <col min="9020" max="9216" width="8.85546875" style="1"/>
    <col min="9217" max="9217" width="2.7109375" style="1" customWidth="1"/>
    <col min="9218" max="9218" width="12.140625" style="1" customWidth="1"/>
    <col min="9219" max="9219" width="55.140625" style="1" customWidth="1"/>
    <col min="9220" max="9220" width="16.28515625" style="1" bestFit="1" customWidth="1"/>
    <col min="9221" max="9221" width="21.140625" style="1" bestFit="1" customWidth="1"/>
    <col min="9222" max="9222" width="13.42578125" style="1" bestFit="1" customWidth="1"/>
    <col min="9223" max="9223" width="10.28515625" style="1" customWidth="1"/>
    <col min="9224" max="9226" width="10.42578125" style="1" bestFit="1" customWidth="1"/>
    <col min="9227" max="9227" width="10.140625" style="1" customWidth="1"/>
    <col min="9228" max="9228" width="2.5703125" style="1" customWidth="1"/>
    <col min="9229" max="9229" width="10.140625" style="1" customWidth="1"/>
    <col min="9230" max="9230" width="67.140625" style="1" bestFit="1" customWidth="1"/>
    <col min="9231" max="9235" width="10.140625" style="1" customWidth="1"/>
    <col min="9236" max="9236" width="10.28515625" style="1" customWidth="1"/>
    <col min="9237" max="9246" width="10.140625" style="1" customWidth="1"/>
    <col min="9247" max="9247" width="67.140625" style="1" bestFit="1" customWidth="1"/>
    <col min="9248" max="9257" width="10.140625" style="1" customWidth="1"/>
    <col min="9258" max="9258" width="34.28515625" style="1" bestFit="1" customWidth="1"/>
    <col min="9259" max="9268" width="10.140625" style="1" customWidth="1"/>
    <col min="9269" max="9269" width="30" style="1" bestFit="1" customWidth="1"/>
    <col min="9270" max="9270" width="16.140625" style="1" bestFit="1" customWidth="1"/>
    <col min="9271" max="9271" width="20.7109375" style="1" bestFit="1" customWidth="1"/>
    <col min="9272" max="9272" width="13.42578125" style="1" bestFit="1" customWidth="1"/>
    <col min="9273" max="9275" width="10.140625" style="1" customWidth="1"/>
    <col min="9276" max="9472" width="8.85546875" style="1"/>
    <col min="9473" max="9473" width="2.7109375" style="1" customWidth="1"/>
    <col min="9474" max="9474" width="12.140625" style="1" customWidth="1"/>
    <col min="9475" max="9475" width="55.140625" style="1" customWidth="1"/>
    <col min="9476" max="9476" width="16.28515625" style="1" bestFit="1" customWidth="1"/>
    <col min="9477" max="9477" width="21.140625" style="1" bestFit="1" customWidth="1"/>
    <col min="9478" max="9478" width="13.42578125" style="1" bestFit="1" customWidth="1"/>
    <col min="9479" max="9479" width="10.28515625" style="1" customWidth="1"/>
    <col min="9480" max="9482" width="10.42578125" style="1" bestFit="1" customWidth="1"/>
    <col min="9483" max="9483" width="10.140625" style="1" customWidth="1"/>
    <col min="9484" max="9484" width="2.5703125" style="1" customWidth="1"/>
    <col min="9485" max="9485" width="10.140625" style="1" customWidth="1"/>
    <col min="9486" max="9486" width="67.140625" style="1" bestFit="1" customWidth="1"/>
    <col min="9487" max="9491" width="10.140625" style="1" customWidth="1"/>
    <col min="9492" max="9492" width="10.28515625" style="1" customWidth="1"/>
    <col min="9493" max="9502" width="10.140625" style="1" customWidth="1"/>
    <col min="9503" max="9503" width="67.140625" style="1" bestFit="1" customWidth="1"/>
    <col min="9504" max="9513" width="10.140625" style="1" customWidth="1"/>
    <col min="9514" max="9514" width="34.28515625" style="1" bestFit="1" customWidth="1"/>
    <col min="9515" max="9524" width="10.140625" style="1" customWidth="1"/>
    <col min="9525" max="9525" width="30" style="1" bestFit="1" customWidth="1"/>
    <col min="9526" max="9526" width="16.140625" style="1" bestFit="1" customWidth="1"/>
    <col min="9527" max="9527" width="20.7109375" style="1" bestFit="1" customWidth="1"/>
    <col min="9528" max="9528" width="13.42578125" style="1" bestFit="1" customWidth="1"/>
    <col min="9529" max="9531" width="10.140625" style="1" customWidth="1"/>
    <col min="9532" max="9728" width="8.85546875" style="1"/>
    <col min="9729" max="9729" width="2.7109375" style="1" customWidth="1"/>
    <col min="9730" max="9730" width="12.140625" style="1" customWidth="1"/>
    <col min="9731" max="9731" width="55.140625" style="1" customWidth="1"/>
    <col min="9732" max="9732" width="16.28515625" style="1" bestFit="1" customWidth="1"/>
    <col min="9733" max="9733" width="21.140625" style="1" bestFit="1" customWidth="1"/>
    <col min="9734" max="9734" width="13.42578125" style="1" bestFit="1" customWidth="1"/>
    <col min="9735" max="9735" width="10.28515625" style="1" customWidth="1"/>
    <col min="9736" max="9738" width="10.42578125" style="1" bestFit="1" customWidth="1"/>
    <col min="9739" max="9739" width="10.140625" style="1" customWidth="1"/>
    <col min="9740" max="9740" width="2.5703125" style="1" customWidth="1"/>
    <col min="9741" max="9741" width="10.140625" style="1" customWidth="1"/>
    <col min="9742" max="9742" width="67.140625" style="1" bestFit="1" customWidth="1"/>
    <col min="9743" max="9747" width="10.140625" style="1" customWidth="1"/>
    <col min="9748" max="9748" width="10.28515625" style="1" customWidth="1"/>
    <col min="9749" max="9758" width="10.140625" style="1" customWidth="1"/>
    <col min="9759" max="9759" width="67.140625" style="1" bestFit="1" customWidth="1"/>
    <col min="9760" max="9769" width="10.140625" style="1" customWidth="1"/>
    <col min="9770" max="9770" width="34.28515625" style="1" bestFit="1" customWidth="1"/>
    <col min="9771" max="9780" width="10.140625" style="1" customWidth="1"/>
    <col min="9781" max="9781" width="30" style="1" bestFit="1" customWidth="1"/>
    <col min="9782" max="9782" width="16.140625" style="1" bestFit="1" customWidth="1"/>
    <col min="9783" max="9783" width="20.7109375" style="1" bestFit="1" customWidth="1"/>
    <col min="9784" max="9784" width="13.42578125" style="1" bestFit="1" customWidth="1"/>
    <col min="9785" max="9787" width="10.140625" style="1" customWidth="1"/>
    <col min="9788" max="9984" width="8.85546875" style="1"/>
    <col min="9985" max="9985" width="2.7109375" style="1" customWidth="1"/>
    <col min="9986" max="9986" width="12.140625" style="1" customWidth="1"/>
    <col min="9987" max="9987" width="55.140625" style="1" customWidth="1"/>
    <col min="9988" max="9988" width="16.28515625" style="1" bestFit="1" customWidth="1"/>
    <col min="9989" max="9989" width="21.140625" style="1" bestFit="1" customWidth="1"/>
    <col min="9990" max="9990" width="13.42578125" style="1" bestFit="1" customWidth="1"/>
    <col min="9991" max="9991" width="10.28515625" style="1" customWidth="1"/>
    <col min="9992" max="9994" width="10.42578125" style="1" bestFit="1" customWidth="1"/>
    <col min="9995" max="9995" width="10.140625" style="1" customWidth="1"/>
    <col min="9996" max="9996" width="2.5703125" style="1" customWidth="1"/>
    <col min="9997" max="9997" width="10.140625" style="1" customWidth="1"/>
    <col min="9998" max="9998" width="67.140625" style="1" bestFit="1" customWidth="1"/>
    <col min="9999" max="10003" width="10.140625" style="1" customWidth="1"/>
    <col min="10004" max="10004" width="10.28515625" style="1" customWidth="1"/>
    <col min="10005" max="10014" width="10.140625" style="1" customWidth="1"/>
    <col min="10015" max="10015" width="67.140625" style="1" bestFit="1" customWidth="1"/>
    <col min="10016" max="10025" width="10.140625" style="1" customWidth="1"/>
    <col min="10026" max="10026" width="34.28515625" style="1" bestFit="1" customWidth="1"/>
    <col min="10027" max="10036" width="10.140625" style="1" customWidth="1"/>
    <col min="10037" max="10037" width="30" style="1" bestFit="1" customWidth="1"/>
    <col min="10038" max="10038" width="16.140625" style="1" bestFit="1" customWidth="1"/>
    <col min="10039" max="10039" width="20.7109375" style="1" bestFit="1" customWidth="1"/>
    <col min="10040" max="10040" width="13.42578125" style="1" bestFit="1" customWidth="1"/>
    <col min="10041" max="10043" width="10.140625" style="1" customWidth="1"/>
    <col min="10044" max="10240" width="8.85546875" style="1"/>
    <col min="10241" max="10241" width="2.7109375" style="1" customWidth="1"/>
    <col min="10242" max="10242" width="12.140625" style="1" customWidth="1"/>
    <col min="10243" max="10243" width="55.140625" style="1" customWidth="1"/>
    <col min="10244" max="10244" width="16.28515625" style="1" bestFit="1" customWidth="1"/>
    <col min="10245" max="10245" width="21.140625" style="1" bestFit="1" customWidth="1"/>
    <col min="10246" max="10246" width="13.42578125" style="1" bestFit="1" customWidth="1"/>
    <col min="10247" max="10247" width="10.28515625" style="1" customWidth="1"/>
    <col min="10248" max="10250" width="10.42578125" style="1" bestFit="1" customWidth="1"/>
    <col min="10251" max="10251" width="10.140625" style="1" customWidth="1"/>
    <col min="10252" max="10252" width="2.5703125" style="1" customWidth="1"/>
    <col min="10253" max="10253" width="10.140625" style="1" customWidth="1"/>
    <col min="10254" max="10254" width="67.140625" style="1" bestFit="1" customWidth="1"/>
    <col min="10255" max="10259" width="10.140625" style="1" customWidth="1"/>
    <col min="10260" max="10260" width="10.28515625" style="1" customWidth="1"/>
    <col min="10261" max="10270" width="10.140625" style="1" customWidth="1"/>
    <col min="10271" max="10271" width="67.140625" style="1" bestFit="1" customWidth="1"/>
    <col min="10272" max="10281" width="10.140625" style="1" customWidth="1"/>
    <col min="10282" max="10282" width="34.28515625" style="1" bestFit="1" customWidth="1"/>
    <col min="10283" max="10292" width="10.140625" style="1" customWidth="1"/>
    <col min="10293" max="10293" width="30" style="1" bestFit="1" customWidth="1"/>
    <col min="10294" max="10294" width="16.140625" style="1" bestFit="1" customWidth="1"/>
    <col min="10295" max="10295" width="20.7109375" style="1" bestFit="1" customWidth="1"/>
    <col min="10296" max="10296" width="13.42578125" style="1" bestFit="1" customWidth="1"/>
    <col min="10297" max="10299" width="10.140625" style="1" customWidth="1"/>
    <col min="10300" max="10496" width="8.85546875" style="1"/>
    <col min="10497" max="10497" width="2.7109375" style="1" customWidth="1"/>
    <col min="10498" max="10498" width="12.140625" style="1" customWidth="1"/>
    <col min="10499" max="10499" width="55.140625" style="1" customWidth="1"/>
    <col min="10500" max="10500" width="16.28515625" style="1" bestFit="1" customWidth="1"/>
    <col min="10501" max="10501" width="21.140625" style="1" bestFit="1" customWidth="1"/>
    <col min="10502" max="10502" width="13.42578125" style="1" bestFit="1" customWidth="1"/>
    <col min="10503" max="10503" width="10.28515625" style="1" customWidth="1"/>
    <col min="10504" max="10506" width="10.42578125" style="1" bestFit="1" customWidth="1"/>
    <col min="10507" max="10507" width="10.140625" style="1" customWidth="1"/>
    <col min="10508" max="10508" width="2.5703125" style="1" customWidth="1"/>
    <col min="10509" max="10509" width="10.140625" style="1" customWidth="1"/>
    <col min="10510" max="10510" width="67.140625" style="1" bestFit="1" customWidth="1"/>
    <col min="10511" max="10515" width="10.140625" style="1" customWidth="1"/>
    <col min="10516" max="10516" width="10.28515625" style="1" customWidth="1"/>
    <col min="10517" max="10526" width="10.140625" style="1" customWidth="1"/>
    <col min="10527" max="10527" width="67.140625" style="1" bestFit="1" customWidth="1"/>
    <col min="10528" max="10537" width="10.140625" style="1" customWidth="1"/>
    <col min="10538" max="10538" width="34.28515625" style="1" bestFit="1" customWidth="1"/>
    <col min="10539" max="10548" width="10.140625" style="1" customWidth="1"/>
    <col min="10549" max="10549" width="30" style="1" bestFit="1" customWidth="1"/>
    <col min="10550" max="10550" width="16.140625" style="1" bestFit="1" customWidth="1"/>
    <col min="10551" max="10551" width="20.7109375" style="1" bestFit="1" customWidth="1"/>
    <col min="10552" max="10552" width="13.42578125" style="1" bestFit="1" customWidth="1"/>
    <col min="10553" max="10555" width="10.140625" style="1" customWidth="1"/>
    <col min="10556" max="10752" width="8.85546875" style="1"/>
    <col min="10753" max="10753" width="2.7109375" style="1" customWidth="1"/>
    <col min="10754" max="10754" width="12.140625" style="1" customWidth="1"/>
    <col min="10755" max="10755" width="55.140625" style="1" customWidth="1"/>
    <col min="10756" max="10756" width="16.28515625" style="1" bestFit="1" customWidth="1"/>
    <col min="10757" max="10757" width="21.140625" style="1" bestFit="1" customWidth="1"/>
    <col min="10758" max="10758" width="13.42578125" style="1" bestFit="1" customWidth="1"/>
    <col min="10759" max="10759" width="10.28515625" style="1" customWidth="1"/>
    <col min="10760" max="10762" width="10.42578125" style="1" bestFit="1" customWidth="1"/>
    <col min="10763" max="10763" width="10.140625" style="1" customWidth="1"/>
    <col min="10764" max="10764" width="2.5703125" style="1" customWidth="1"/>
    <col min="10765" max="10765" width="10.140625" style="1" customWidth="1"/>
    <col min="10766" max="10766" width="67.140625" style="1" bestFit="1" customWidth="1"/>
    <col min="10767" max="10771" width="10.140625" style="1" customWidth="1"/>
    <col min="10772" max="10772" width="10.28515625" style="1" customWidth="1"/>
    <col min="10773" max="10782" width="10.140625" style="1" customWidth="1"/>
    <col min="10783" max="10783" width="67.140625" style="1" bestFit="1" customWidth="1"/>
    <col min="10784" max="10793" width="10.140625" style="1" customWidth="1"/>
    <col min="10794" max="10794" width="34.28515625" style="1" bestFit="1" customWidth="1"/>
    <col min="10795" max="10804" width="10.140625" style="1" customWidth="1"/>
    <col min="10805" max="10805" width="30" style="1" bestFit="1" customWidth="1"/>
    <col min="10806" max="10806" width="16.140625" style="1" bestFit="1" customWidth="1"/>
    <col min="10807" max="10807" width="20.7109375" style="1" bestFit="1" customWidth="1"/>
    <col min="10808" max="10808" width="13.42578125" style="1" bestFit="1" customWidth="1"/>
    <col min="10809" max="10811" width="10.140625" style="1" customWidth="1"/>
    <col min="10812" max="11008" width="8.85546875" style="1"/>
    <col min="11009" max="11009" width="2.7109375" style="1" customWidth="1"/>
    <col min="11010" max="11010" width="12.140625" style="1" customWidth="1"/>
    <col min="11011" max="11011" width="55.140625" style="1" customWidth="1"/>
    <col min="11012" max="11012" width="16.28515625" style="1" bestFit="1" customWidth="1"/>
    <col min="11013" max="11013" width="21.140625" style="1" bestFit="1" customWidth="1"/>
    <col min="11014" max="11014" width="13.42578125" style="1" bestFit="1" customWidth="1"/>
    <col min="11015" max="11015" width="10.28515625" style="1" customWidth="1"/>
    <col min="11016" max="11018" width="10.42578125" style="1" bestFit="1" customWidth="1"/>
    <col min="11019" max="11019" width="10.140625" style="1" customWidth="1"/>
    <col min="11020" max="11020" width="2.5703125" style="1" customWidth="1"/>
    <col min="11021" max="11021" width="10.140625" style="1" customWidth="1"/>
    <col min="11022" max="11022" width="67.140625" style="1" bestFit="1" customWidth="1"/>
    <col min="11023" max="11027" width="10.140625" style="1" customWidth="1"/>
    <col min="11028" max="11028" width="10.28515625" style="1" customWidth="1"/>
    <col min="11029" max="11038" width="10.140625" style="1" customWidth="1"/>
    <col min="11039" max="11039" width="67.140625" style="1" bestFit="1" customWidth="1"/>
    <col min="11040" max="11049" width="10.140625" style="1" customWidth="1"/>
    <col min="11050" max="11050" width="34.28515625" style="1" bestFit="1" customWidth="1"/>
    <col min="11051" max="11060" width="10.140625" style="1" customWidth="1"/>
    <col min="11061" max="11061" width="30" style="1" bestFit="1" customWidth="1"/>
    <col min="11062" max="11062" width="16.140625" style="1" bestFit="1" customWidth="1"/>
    <col min="11063" max="11063" width="20.7109375" style="1" bestFit="1" customWidth="1"/>
    <col min="11064" max="11064" width="13.42578125" style="1" bestFit="1" customWidth="1"/>
    <col min="11065" max="11067" width="10.140625" style="1" customWidth="1"/>
    <col min="11068" max="11264" width="8.85546875" style="1"/>
    <col min="11265" max="11265" width="2.7109375" style="1" customWidth="1"/>
    <col min="11266" max="11266" width="12.140625" style="1" customWidth="1"/>
    <col min="11267" max="11267" width="55.140625" style="1" customWidth="1"/>
    <col min="11268" max="11268" width="16.28515625" style="1" bestFit="1" customWidth="1"/>
    <col min="11269" max="11269" width="21.140625" style="1" bestFit="1" customWidth="1"/>
    <col min="11270" max="11270" width="13.42578125" style="1" bestFit="1" customWidth="1"/>
    <col min="11271" max="11271" width="10.28515625" style="1" customWidth="1"/>
    <col min="11272" max="11274" width="10.42578125" style="1" bestFit="1" customWidth="1"/>
    <col min="11275" max="11275" width="10.140625" style="1" customWidth="1"/>
    <col min="11276" max="11276" width="2.5703125" style="1" customWidth="1"/>
    <col min="11277" max="11277" width="10.140625" style="1" customWidth="1"/>
    <col min="11278" max="11278" width="67.140625" style="1" bestFit="1" customWidth="1"/>
    <col min="11279" max="11283" width="10.140625" style="1" customWidth="1"/>
    <col min="11284" max="11284" width="10.28515625" style="1" customWidth="1"/>
    <col min="11285" max="11294" width="10.140625" style="1" customWidth="1"/>
    <col min="11295" max="11295" width="67.140625" style="1" bestFit="1" customWidth="1"/>
    <col min="11296" max="11305" width="10.140625" style="1" customWidth="1"/>
    <col min="11306" max="11306" width="34.28515625" style="1" bestFit="1" customWidth="1"/>
    <col min="11307" max="11316" width="10.140625" style="1" customWidth="1"/>
    <col min="11317" max="11317" width="30" style="1" bestFit="1" customWidth="1"/>
    <col min="11318" max="11318" width="16.140625" style="1" bestFit="1" customWidth="1"/>
    <col min="11319" max="11319" width="20.7109375" style="1" bestFit="1" customWidth="1"/>
    <col min="11320" max="11320" width="13.42578125" style="1" bestFit="1" customWidth="1"/>
    <col min="11321" max="11323" width="10.140625" style="1" customWidth="1"/>
    <col min="11324" max="11520" width="8.85546875" style="1"/>
    <col min="11521" max="11521" width="2.7109375" style="1" customWidth="1"/>
    <col min="11522" max="11522" width="12.140625" style="1" customWidth="1"/>
    <col min="11523" max="11523" width="55.140625" style="1" customWidth="1"/>
    <col min="11524" max="11524" width="16.28515625" style="1" bestFit="1" customWidth="1"/>
    <col min="11525" max="11525" width="21.140625" style="1" bestFit="1" customWidth="1"/>
    <col min="11526" max="11526" width="13.42578125" style="1" bestFit="1" customWidth="1"/>
    <col min="11527" max="11527" width="10.28515625" style="1" customWidth="1"/>
    <col min="11528" max="11530" width="10.42578125" style="1" bestFit="1" customWidth="1"/>
    <col min="11531" max="11531" width="10.140625" style="1" customWidth="1"/>
    <col min="11532" max="11532" width="2.5703125" style="1" customWidth="1"/>
    <col min="11533" max="11533" width="10.140625" style="1" customWidth="1"/>
    <col min="11534" max="11534" width="67.140625" style="1" bestFit="1" customWidth="1"/>
    <col min="11535" max="11539" width="10.140625" style="1" customWidth="1"/>
    <col min="11540" max="11540" width="10.28515625" style="1" customWidth="1"/>
    <col min="11541" max="11550" width="10.140625" style="1" customWidth="1"/>
    <col min="11551" max="11551" width="67.140625" style="1" bestFit="1" customWidth="1"/>
    <col min="11552" max="11561" width="10.140625" style="1" customWidth="1"/>
    <col min="11562" max="11562" width="34.28515625" style="1" bestFit="1" customWidth="1"/>
    <col min="11563" max="11572" width="10.140625" style="1" customWidth="1"/>
    <col min="11573" max="11573" width="30" style="1" bestFit="1" customWidth="1"/>
    <col min="11574" max="11574" width="16.140625" style="1" bestFit="1" customWidth="1"/>
    <col min="11575" max="11575" width="20.7109375" style="1" bestFit="1" customWidth="1"/>
    <col min="11576" max="11576" width="13.42578125" style="1" bestFit="1" customWidth="1"/>
    <col min="11577" max="11579" width="10.140625" style="1" customWidth="1"/>
    <col min="11580" max="11776" width="8.85546875" style="1"/>
    <col min="11777" max="11777" width="2.7109375" style="1" customWidth="1"/>
    <col min="11778" max="11778" width="12.140625" style="1" customWidth="1"/>
    <col min="11779" max="11779" width="55.140625" style="1" customWidth="1"/>
    <col min="11780" max="11780" width="16.28515625" style="1" bestFit="1" customWidth="1"/>
    <col min="11781" max="11781" width="21.140625" style="1" bestFit="1" customWidth="1"/>
    <col min="11782" max="11782" width="13.42578125" style="1" bestFit="1" customWidth="1"/>
    <col min="11783" max="11783" width="10.28515625" style="1" customWidth="1"/>
    <col min="11784" max="11786" width="10.42578125" style="1" bestFit="1" customWidth="1"/>
    <col min="11787" max="11787" width="10.140625" style="1" customWidth="1"/>
    <col min="11788" max="11788" width="2.5703125" style="1" customWidth="1"/>
    <col min="11789" max="11789" width="10.140625" style="1" customWidth="1"/>
    <col min="11790" max="11790" width="67.140625" style="1" bestFit="1" customWidth="1"/>
    <col min="11791" max="11795" width="10.140625" style="1" customWidth="1"/>
    <col min="11796" max="11796" width="10.28515625" style="1" customWidth="1"/>
    <col min="11797" max="11806" width="10.140625" style="1" customWidth="1"/>
    <col min="11807" max="11807" width="67.140625" style="1" bestFit="1" customWidth="1"/>
    <col min="11808" max="11817" width="10.140625" style="1" customWidth="1"/>
    <col min="11818" max="11818" width="34.28515625" style="1" bestFit="1" customWidth="1"/>
    <col min="11819" max="11828" width="10.140625" style="1" customWidth="1"/>
    <col min="11829" max="11829" width="30" style="1" bestFit="1" customWidth="1"/>
    <col min="11830" max="11830" width="16.140625" style="1" bestFit="1" customWidth="1"/>
    <col min="11831" max="11831" width="20.7109375" style="1" bestFit="1" customWidth="1"/>
    <col min="11832" max="11832" width="13.42578125" style="1" bestFit="1" customWidth="1"/>
    <col min="11833" max="11835" width="10.140625" style="1" customWidth="1"/>
    <col min="11836" max="12032" width="8.85546875" style="1"/>
    <col min="12033" max="12033" width="2.7109375" style="1" customWidth="1"/>
    <col min="12034" max="12034" width="12.140625" style="1" customWidth="1"/>
    <col min="12035" max="12035" width="55.140625" style="1" customWidth="1"/>
    <col min="12036" max="12036" width="16.28515625" style="1" bestFit="1" customWidth="1"/>
    <col min="12037" max="12037" width="21.140625" style="1" bestFit="1" customWidth="1"/>
    <col min="12038" max="12038" width="13.42578125" style="1" bestFit="1" customWidth="1"/>
    <col min="12039" max="12039" width="10.28515625" style="1" customWidth="1"/>
    <col min="12040" max="12042" width="10.42578125" style="1" bestFit="1" customWidth="1"/>
    <col min="12043" max="12043" width="10.140625" style="1" customWidth="1"/>
    <col min="12044" max="12044" width="2.5703125" style="1" customWidth="1"/>
    <col min="12045" max="12045" width="10.140625" style="1" customWidth="1"/>
    <col min="12046" max="12046" width="67.140625" style="1" bestFit="1" customWidth="1"/>
    <col min="12047" max="12051" width="10.140625" style="1" customWidth="1"/>
    <col min="12052" max="12052" width="10.28515625" style="1" customWidth="1"/>
    <col min="12053" max="12062" width="10.140625" style="1" customWidth="1"/>
    <col min="12063" max="12063" width="67.140625" style="1" bestFit="1" customWidth="1"/>
    <col min="12064" max="12073" width="10.140625" style="1" customWidth="1"/>
    <col min="12074" max="12074" width="34.28515625" style="1" bestFit="1" customWidth="1"/>
    <col min="12075" max="12084" width="10.140625" style="1" customWidth="1"/>
    <col min="12085" max="12085" width="30" style="1" bestFit="1" customWidth="1"/>
    <col min="12086" max="12086" width="16.140625" style="1" bestFit="1" customWidth="1"/>
    <col min="12087" max="12087" width="20.7109375" style="1" bestFit="1" customWidth="1"/>
    <col min="12088" max="12088" width="13.42578125" style="1" bestFit="1" customWidth="1"/>
    <col min="12089" max="12091" width="10.140625" style="1" customWidth="1"/>
    <col min="12092" max="12288" width="8.85546875" style="1"/>
    <col min="12289" max="12289" width="2.7109375" style="1" customWidth="1"/>
    <col min="12290" max="12290" width="12.140625" style="1" customWidth="1"/>
    <col min="12291" max="12291" width="55.140625" style="1" customWidth="1"/>
    <col min="12292" max="12292" width="16.28515625" style="1" bestFit="1" customWidth="1"/>
    <col min="12293" max="12293" width="21.140625" style="1" bestFit="1" customWidth="1"/>
    <col min="12294" max="12294" width="13.42578125" style="1" bestFit="1" customWidth="1"/>
    <col min="12295" max="12295" width="10.28515625" style="1" customWidth="1"/>
    <col min="12296" max="12298" width="10.42578125" style="1" bestFit="1" customWidth="1"/>
    <col min="12299" max="12299" width="10.140625" style="1" customWidth="1"/>
    <col min="12300" max="12300" width="2.5703125" style="1" customWidth="1"/>
    <col min="12301" max="12301" width="10.140625" style="1" customWidth="1"/>
    <col min="12302" max="12302" width="67.140625" style="1" bestFit="1" customWidth="1"/>
    <col min="12303" max="12307" width="10.140625" style="1" customWidth="1"/>
    <col min="12308" max="12308" width="10.28515625" style="1" customWidth="1"/>
    <col min="12309" max="12318" width="10.140625" style="1" customWidth="1"/>
    <col min="12319" max="12319" width="67.140625" style="1" bestFit="1" customWidth="1"/>
    <col min="12320" max="12329" width="10.140625" style="1" customWidth="1"/>
    <col min="12330" max="12330" width="34.28515625" style="1" bestFit="1" customWidth="1"/>
    <col min="12331" max="12340" width="10.140625" style="1" customWidth="1"/>
    <col min="12341" max="12341" width="30" style="1" bestFit="1" customWidth="1"/>
    <col min="12342" max="12342" width="16.140625" style="1" bestFit="1" customWidth="1"/>
    <col min="12343" max="12343" width="20.7109375" style="1" bestFit="1" customWidth="1"/>
    <col min="12344" max="12344" width="13.42578125" style="1" bestFit="1" customWidth="1"/>
    <col min="12345" max="12347" width="10.140625" style="1" customWidth="1"/>
    <col min="12348" max="12544" width="8.85546875" style="1"/>
    <col min="12545" max="12545" width="2.7109375" style="1" customWidth="1"/>
    <col min="12546" max="12546" width="12.140625" style="1" customWidth="1"/>
    <col min="12547" max="12547" width="55.140625" style="1" customWidth="1"/>
    <col min="12548" max="12548" width="16.28515625" style="1" bestFit="1" customWidth="1"/>
    <col min="12549" max="12549" width="21.140625" style="1" bestFit="1" customWidth="1"/>
    <col min="12550" max="12550" width="13.42578125" style="1" bestFit="1" customWidth="1"/>
    <col min="12551" max="12551" width="10.28515625" style="1" customWidth="1"/>
    <col min="12552" max="12554" width="10.42578125" style="1" bestFit="1" customWidth="1"/>
    <col min="12555" max="12555" width="10.140625" style="1" customWidth="1"/>
    <col min="12556" max="12556" width="2.5703125" style="1" customWidth="1"/>
    <col min="12557" max="12557" width="10.140625" style="1" customWidth="1"/>
    <col min="12558" max="12558" width="67.140625" style="1" bestFit="1" customWidth="1"/>
    <col min="12559" max="12563" width="10.140625" style="1" customWidth="1"/>
    <col min="12564" max="12564" width="10.28515625" style="1" customWidth="1"/>
    <col min="12565" max="12574" width="10.140625" style="1" customWidth="1"/>
    <col min="12575" max="12575" width="67.140625" style="1" bestFit="1" customWidth="1"/>
    <col min="12576" max="12585" width="10.140625" style="1" customWidth="1"/>
    <col min="12586" max="12586" width="34.28515625" style="1" bestFit="1" customWidth="1"/>
    <col min="12587" max="12596" width="10.140625" style="1" customWidth="1"/>
    <col min="12597" max="12597" width="30" style="1" bestFit="1" customWidth="1"/>
    <col min="12598" max="12598" width="16.140625" style="1" bestFit="1" customWidth="1"/>
    <col min="12599" max="12599" width="20.7109375" style="1" bestFit="1" customWidth="1"/>
    <col min="12600" max="12600" width="13.42578125" style="1" bestFit="1" customWidth="1"/>
    <col min="12601" max="12603" width="10.140625" style="1" customWidth="1"/>
    <col min="12604" max="12800" width="8.85546875" style="1"/>
    <col min="12801" max="12801" width="2.7109375" style="1" customWidth="1"/>
    <col min="12802" max="12802" width="12.140625" style="1" customWidth="1"/>
    <col min="12803" max="12803" width="55.140625" style="1" customWidth="1"/>
    <col min="12804" max="12804" width="16.28515625" style="1" bestFit="1" customWidth="1"/>
    <col min="12805" max="12805" width="21.140625" style="1" bestFit="1" customWidth="1"/>
    <col min="12806" max="12806" width="13.42578125" style="1" bestFit="1" customWidth="1"/>
    <col min="12807" max="12807" width="10.28515625" style="1" customWidth="1"/>
    <col min="12808" max="12810" width="10.42578125" style="1" bestFit="1" customWidth="1"/>
    <col min="12811" max="12811" width="10.140625" style="1" customWidth="1"/>
    <col min="12812" max="12812" width="2.5703125" style="1" customWidth="1"/>
    <col min="12813" max="12813" width="10.140625" style="1" customWidth="1"/>
    <col min="12814" max="12814" width="67.140625" style="1" bestFit="1" customWidth="1"/>
    <col min="12815" max="12819" width="10.140625" style="1" customWidth="1"/>
    <col min="12820" max="12820" width="10.28515625" style="1" customWidth="1"/>
    <col min="12821" max="12830" width="10.140625" style="1" customWidth="1"/>
    <col min="12831" max="12831" width="67.140625" style="1" bestFit="1" customWidth="1"/>
    <col min="12832" max="12841" width="10.140625" style="1" customWidth="1"/>
    <col min="12842" max="12842" width="34.28515625" style="1" bestFit="1" customWidth="1"/>
    <col min="12843" max="12852" width="10.140625" style="1" customWidth="1"/>
    <col min="12853" max="12853" width="30" style="1" bestFit="1" customWidth="1"/>
    <col min="12854" max="12854" width="16.140625" style="1" bestFit="1" customWidth="1"/>
    <col min="12855" max="12855" width="20.7109375" style="1" bestFit="1" customWidth="1"/>
    <col min="12856" max="12856" width="13.42578125" style="1" bestFit="1" customWidth="1"/>
    <col min="12857" max="12859" width="10.140625" style="1" customWidth="1"/>
    <col min="12860" max="13056" width="8.85546875" style="1"/>
    <col min="13057" max="13057" width="2.7109375" style="1" customWidth="1"/>
    <col min="13058" max="13058" width="12.140625" style="1" customWidth="1"/>
    <col min="13059" max="13059" width="55.140625" style="1" customWidth="1"/>
    <col min="13060" max="13060" width="16.28515625" style="1" bestFit="1" customWidth="1"/>
    <col min="13061" max="13061" width="21.140625" style="1" bestFit="1" customWidth="1"/>
    <col min="13062" max="13062" width="13.42578125" style="1" bestFit="1" customWidth="1"/>
    <col min="13063" max="13063" width="10.28515625" style="1" customWidth="1"/>
    <col min="13064" max="13066" width="10.42578125" style="1" bestFit="1" customWidth="1"/>
    <col min="13067" max="13067" width="10.140625" style="1" customWidth="1"/>
    <col min="13068" max="13068" width="2.5703125" style="1" customWidth="1"/>
    <col min="13069" max="13069" width="10.140625" style="1" customWidth="1"/>
    <col min="13070" max="13070" width="67.140625" style="1" bestFit="1" customWidth="1"/>
    <col min="13071" max="13075" width="10.140625" style="1" customWidth="1"/>
    <col min="13076" max="13076" width="10.28515625" style="1" customWidth="1"/>
    <col min="13077" max="13086" width="10.140625" style="1" customWidth="1"/>
    <col min="13087" max="13087" width="67.140625" style="1" bestFit="1" customWidth="1"/>
    <col min="13088" max="13097" width="10.140625" style="1" customWidth="1"/>
    <col min="13098" max="13098" width="34.28515625" style="1" bestFit="1" customWidth="1"/>
    <col min="13099" max="13108" width="10.140625" style="1" customWidth="1"/>
    <col min="13109" max="13109" width="30" style="1" bestFit="1" customWidth="1"/>
    <col min="13110" max="13110" width="16.140625" style="1" bestFit="1" customWidth="1"/>
    <col min="13111" max="13111" width="20.7109375" style="1" bestFit="1" customWidth="1"/>
    <col min="13112" max="13112" width="13.42578125" style="1" bestFit="1" customWidth="1"/>
    <col min="13113" max="13115" width="10.140625" style="1" customWidth="1"/>
    <col min="13116" max="13312" width="8.85546875" style="1"/>
    <col min="13313" max="13313" width="2.7109375" style="1" customWidth="1"/>
    <col min="13314" max="13314" width="12.140625" style="1" customWidth="1"/>
    <col min="13315" max="13315" width="55.140625" style="1" customWidth="1"/>
    <col min="13316" max="13316" width="16.28515625" style="1" bestFit="1" customWidth="1"/>
    <col min="13317" max="13317" width="21.140625" style="1" bestFit="1" customWidth="1"/>
    <col min="13318" max="13318" width="13.42578125" style="1" bestFit="1" customWidth="1"/>
    <col min="13319" max="13319" width="10.28515625" style="1" customWidth="1"/>
    <col min="13320" max="13322" width="10.42578125" style="1" bestFit="1" customWidth="1"/>
    <col min="13323" max="13323" width="10.140625" style="1" customWidth="1"/>
    <col min="13324" max="13324" width="2.5703125" style="1" customWidth="1"/>
    <col min="13325" max="13325" width="10.140625" style="1" customWidth="1"/>
    <col min="13326" max="13326" width="67.140625" style="1" bestFit="1" customWidth="1"/>
    <col min="13327" max="13331" width="10.140625" style="1" customWidth="1"/>
    <col min="13332" max="13332" width="10.28515625" style="1" customWidth="1"/>
    <col min="13333" max="13342" width="10.140625" style="1" customWidth="1"/>
    <col min="13343" max="13343" width="67.140625" style="1" bestFit="1" customWidth="1"/>
    <col min="13344" max="13353" width="10.140625" style="1" customWidth="1"/>
    <col min="13354" max="13354" width="34.28515625" style="1" bestFit="1" customWidth="1"/>
    <col min="13355" max="13364" width="10.140625" style="1" customWidth="1"/>
    <col min="13365" max="13365" width="30" style="1" bestFit="1" customWidth="1"/>
    <col min="13366" max="13366" width="16.140625" style="1" bestFit="1" customWidth="1"/>
    <col min="13367" max="13367" width="20.7109375" style="1" bestFit="1" customWidth="1"/>
    <col min="13368" max="13368" width="13.42578125" style="1" bestFit="1" customWidth="1"/>
    <col min="13369" max="13371" width="10.140625" style="1" customWidth="1"/>
    <col min="13372" max="13568" width="8.85546875" style="1"/>
    <col min="13569" max="13569" width="2.7109375" style="1" customWidth="1"/>
    <col min="13570" max="13570" width="12.140625" style="1" customWidth="1"/>
    <col min="13571" max="13571" width="55.140625" style="1" customWidth="1"/>
    <col min="13572" max="13572" width="16.28515625" style="1" bestFit="1" customWidth="1"/>
    <col min="13573" max="13573" width="21.140625" style="1" bestFit="1" customWidth="1"/>
    <col min="13574" max="13574" width="13.42578125" style="1" bestFit="1" customWidth="1"/>
    <col min="13575" max="13575" width="10.28515625" style="1" customWidth="1"/>
    <col min="13576" max="13578" width="10.42578125" style="1" bestFit="1" customWidth="1"/>
    <col min="13579" max="13579" width="10.140625" style="1" customWidth="1"/>
    <col min="13580" max="13580" width="2.5703125" style="1" customWidth="1"/>
    <col min="13581" max="13581" width="10.140625" style="1" customWidth="1"/>
    <col min="13582" max="13582" width="67.140625" style="1" bestFit="1" customWidth="1"/>
    <col min="13583" max="13587" width="10.140625" style="1" customWidth="1"/>
    <col min="13588" max="13588" width="10.28515625" style="1" customWidth="1"/>
    <col min="13589" max="13598" width="10.140625" style="1" customWidth="1"/>
    <col min="13599" max="13599" width="67.140625" style="1" bestFit="1" customWidth="1"/>
    <col min="13600" max="13609" width="10.140625" style="1" customWidth="1"/>
    <col min="13610" max="13610" width="34.28515625" style="1" bestFit="1" customWidth="1"/>
    <col min="13611" max="13620" width="10.140625" style="1" customWidth="1"/>
    <col min="13621" max="13621" width="30" style="1" bestFit="1" customWidth="1"/>
    <col min="13622" max="13622" width="16.140625" style="1" bestFit="1" customWidth="1"/>
    <col min="13623" max="13623" width="20.7109375" style="1" bestFit="1" customWidth="1"/>
    <col min="13624" max="13624" width="13.42578125" style="1" bestFit="1" customWidth="1"/>
    <col min="13625" max="13627" width="10.140625" style="1" customWidth="1"/>
    <col min="13628" max="13824" width="8.85546875" style="1"/>
    <col min="13825" max="13825" width="2.7109375" style="1" customWidth="1"/>
    <col min="13826" max="13826" width="12.140625" style="1" customWidth="1"/>
    <col min="13827" max="13827" width="55.140625" style="1" customWidth="1"/>
    <col min="13828" max="13828" width="16.28515625" style="1" bestFit="1" customWidth="1"/>
    <col min="13829" max="13829" width="21.140625" style="1" bestFit="1" customWidth="1"/>
    <col min="13830" max="13830" width="13.42578125" style="1" bestFit="1" customWidth="1"/>
    <col min="13831" max="13831" width="10.28515625" style="1" customWidth="1"/>
    <col min="13832" max="13834" width="10.42578125" style="1" bestFit="1" customWidth="1"/>
    <col min="13835" max="13835" width="10.140625" style="1" customWidth="1"/>
    <col min="13836" max="13836" width="2.5703125" style="1" customWidth="1"/>
    <col min="13837" max="13837" width="10.140625" style="1" customWidth="1"/>
    <col min="13838" max="13838" width="67.140625" style="1" bestFit="1" customWidth="1"/>
    <col min="13839" max="13843" width="10.140625" style="1" customWidth="1"/>
    <col min="13844" max="13844" width="10.28515625" style="1" customWidth="1"/>
    <col min="13845" max="13854" width="10.140625" style="1" customWidth="1"/>
    <col min="13855" max="13855" width="67.140625" style="1" bestFit="1" customWidth="1"/>
    <col min="13856" max="13865" width="10.140625" style="1" customWidth="1"/>
    <col min="13866" max="13866" width="34.28515625" style="1" bestFit="1" customWidth="1"/>
    <col min="13867" max="13876" width="10.140625" style="1" customWidth="1"/>
    <col min="13877" max="13877" width="30" style="1" bestFit="1" customWidth="1"/>
    <col min="13878" max="13878" width="16.140625" style="1" bestFit="1" customWidth="1"/>
    <col min="13879" max="13879" width="20.7109375" style="1" bestFit="1" customWidth="1"/>
    <col min="13880" max="13880" width="13.42578125" style="1" bestFit="1" customWidth="1"/>
    <col min="13881" max="13883" width="10.140625" style="1" customWidth="1"/>
    <col min="13884" max="14080" width="8.85546875" style="1"/>
    <col min="14081" max="14081" width="2.7109375" style="1" customWidth="1"/>
    <col min="14082" max="14082" width="12.140625" style="1" customWidth="1"/>
    <col min="14083" max="14083" width="55.140625" style="1" customWidth="1"/>
    <col min="14084" max="14084" width="16.28515625" style="1" bestFit="1" customWidth="1"/>
    <col min="14085" max="14085" width="21.140625" style="1" bestFit="1" customWidth="1"/>
    <col min="14086" max="14086" width="13.42578125" style="1" bestFit="1" customWidth="1"/>
    <col min="14087" max="14087" width="10.28515625" style="1" customWidth="1"/>
    <col min="14088" max="14090" width="10.42578125" style="1" bestFit="1" customWidth="1"/>
    <col min="14091" max="14091" width="10.140625" style="1" customWidth="1"/>
    <col min="14092" max="14092" width="2.5703125" style="1" customWidth="1"/>
    <col min="14093" max="14093" width="10.140625" style="1" customWidth="1"/>
    <col min="14094" max="14094" width="67.140625" style="1" bestFit="1" customWidth="1"/>
    <col min="14095" max="14099" width="10.140625" style="1" customWidth="1"/>
    <col min="14100" max="14100" width="10.28515625" style="1" customWidth="1"/>
    <col min="14101" max="14110" width="10.140625" style="1" customWidth="1"/>
    <col min="14111" max="14111" width="67.140625" style="1" bestFit="1" customWidth="1"/>
    <col min="14112" max="14121" width="10.140625" style="1" customWidth="1"/>
    <col min="14122" max="14122" width="34.28515625" style="1" bestFit="1" customWidth="1"/>
    <col min="14123" max="14132" width="10.140625" style="1" customWidth="1"/>
    <col min="14133" max="14133" width="30" style="1" bestFit="1" customWidth="1"/>
    <col min="14134" max="14134" width="16.140625" style="1" bestFit="1" customWidth="1"/>
    <col min="14135" max="14135" width="20.7109375" style="1" bestFit="1" customWidth="1"/>
    <col min="14136" max="14136" width="13.42578125" style="1" bestFit="1" customWidth="1"/>
    <col min="14137" max="14139" width="10.140625" style="1" customWidth="1"/>
    <col min="14140" max="14336" width="8.85546875" style="1"/>
    <col min="14337" max="14337" width="2.7109375" style="1" customWidth="1"/>
    <col min="14338" max="14338" width="12.140625" style="1" customWidth="1"/>
    <col min="14339" max="14339" width="55.140625" style="1" customWidth="1"/>
    <col min="14340" max="14340" width="16.28515625" style="1" bestFit="1" customWidth="1"/>
    <col min="14341" max="14341" width="21.140625" style="1" bestFit="1" customWidth="1"/>
    <col min="14342" max="14342" width="13.42578125" style="1" bestFit="1" customWidth="1"/>
    <col min="14343" max="14343" width="10.28515625" style="1" customWidth="1"/>
    <col min="14344" max="14346" width="10.42578125" style="1" bestFit="1" customWidth="1"/>
    <col min="14347" max="14347" width="10.140625" style="1" customWidth="1"/>
    <col min="14348" max="14348" width="2.5703125" style="1" customWidth="1"/>
    <col min="14349" max="14349" width="10.140625" style="1" customWidth="1"/>
    <col min="14350" max="14350" width="67.140625" style="1" bestFit="1" customWidth="1"/>
    <col min="14351" max="14355" width="10.140625" style="1" customWidth="1"/>
    <col min="14356" max="14356" width="10.28515625" style="1" customWidth="1"/>
    <col min="14357" max="14366" width="10.140625" style="1" customWidth="1"/>
    <col min="14367" max="14367" width="67.140625" style="1" bestFit="1" customWidth="1"/>
    <col min="14368" max="14377" width="10.140625" style="1" customWidth="1"/>
    <col min="14378" max="14378" width="34.28515625" style="1" bestFit="1" customWidth="1"/>
    <col min="14379" max="14388" width="10.140625" style="1" customWidth="1"/>
    <col min="14389" max="14389" width="30" style="1" bestFit="1" customWidth="1"/>
    <col min="14390" max="14390" width="16.140625" style="1" bestFit="1" customWidth="1"/>
    <col min="14391" max="14391" width="20.7109375" style="1" bestFit="1" customWidth="1"/>
    <col min="14392" max="14392" width="13.42578125" style="1" bestFit="1" customWidth="1"/>
    <col min="14393" max="14395" width="10.140625" style="1" customWidth="1"/>
    <col min="14396" max="14592" width="8.85546875" style="1"/>
    <col min="14593" max="14593" width="2.7109375" style="1" customWidth="1"/>
    <col min="14594" max="14594" width="12.140625" style="1" customWidth="1"/>
    <col min="14595" max="14595" width="55.140625" style="1" customWidth="1"/>
    <col min="14596" max="14596" width="16.28515625" style="1" bestFit="1" customWidth="1"/>
    <col min="14597" max="14597" width="21.140625" style="1" bestFit="1" customWidth="1"/>
    <col min="14598" max="14598" width="13.42578125" style="1" bestFit="1" customWidth="1"/>
    <col min="14599" max="14599" width="10.28515625" style="1" customWidth="1"/>
    <col min="14600" max="14602" width="10.42578125" style="1" bestFit="1" customWidth="1"/>
    <col min="14603" max="14603" width="10.140625" style="1" customWidth="1"/>
    <col min="14604" max="14604" width="2.5703125" style="1" customWidth="1"/>
    <col min="14605" max="14605" width="10.140625" style="1" customWidth="1"/>
    <col min="14606" max="14606" width="67.140625" style="1" bestFit="1" customWidth="1"/>
    <col min="14607" max="14611" width="10.140625" style="1" customWidth="1"/>
    <col min="14612" max="14612" width="10.28515625" style="1" customWidth="1"/>
    <col min="14613" max="14622" width="10.140625" style="1" customWidth="1"/>
    <col min="14623" max="14623" width="67.140625" style="1" bestFit="1" customWidth="1"/>
    <col min="14624" max="14633" width="10.140625" style="1" customWidth="1"/>
    <col min="14634" max="14634" width="34.28515625" style="1" bestFit="1" customWidth="1"/>
    <col min="14635" max="14644" width="10.140625" style="1" customWidth="1"/>
    <col min="14645" max="14645" width="30" style="1" bestFit="1" customWidth="1"/>
    <col min="14646" max="14646" width="16.140625" style="1" bestFit="1" customWidth="1"/>
    <col min="14647" max="14647" width="20.7109375" style="1" bestFit="1" customWidth="1"/>
    <col min="14648" max="14648" width="13.42578125" style="1" bestFit="1" customWidth="1"/>
    <col min="14649" max="14651" width="10.140625" style="1" customWidth="1"/>
    <col min="14652" max="14848" width="8.85546875" style="1"/>
    <col min="14849" max="14849" width="2.7109375" style="1" customWidth="1"/>
    <col min="14850" max="14850" width="12.140625" style="1" customWidth="1"/>
    <col min="14851" max="14851" width="55.140625" style="1" customWidth="1"/>
    <col min="14852" max="14852" width="16.28515625" style="1" bestFit="1" customWidth="1"/>
    <col min="14853" max="14853" width="21.140625" style="1" bestFit="1" customWidth="1"/>
    <col min="14854" max="14854" width="13.42578125" style="1" bestFit="1" customWidth="1"/>
    <col min="14855" max="14855" width="10.28515625" style="1" customWidth="1"/>
    <col min="14856" max="14858" width="10.42578125" style="1" bestFit="1" customWidth="1"/>
    <col min="14859" max="14859" width="10.140625" style="1" customWidth="1"/>
    <col min="14860" max="14860" width="2.5703125" style="1" customWidth="1"/>
    <col min="14861" max="14861" width="10.140625" style="1" customWidth="1"/>
    <col min="14862" max="14862" width="67.140625" style="1" bestFit="1" customWidth="1"/>
    <col min="14863" max="14867" width="10.140625" style="1" customWidth="1"/>
    <col min="14868" max="14868" width="10.28515625" style="1" customWidth="1"/>
    <col min="14869" max="14878" width="10.140625" style="1" customWidth="1"/>
    <col min="14879" max="14879" width="67.140625" style="1" bestFit="1" customWidth="1"/>
    <col min="14880" max="14889" width="10.140625" style="1" customWidth="1"/>
    <col min="14890" max="14890" width="34.28515625" style="1" bestFit="1" customWidth="1"/>
    <col min="14891" max="14900" width="10.140625" style="1" customWidth="1"/>
    <col min="14901" max="14901" width="30" style="1" bestFit="1" customWidth="1"/>
    <col min="14902" max="14902" width="16.140625" style="1" bestFit="1" customWidth="1"/>
    <col min="14903" max="14903" width="20.7109375" style="1" bestFit="1" customWidth="1"/>
    <col min="14904" max="14904" width="13.42578125" style="1" bestFit="1" customWidth="1"/>
    <col min="14905" max="14907" width="10.140625" style="1" customWidth="1"/>
    <col min="14908" max="15104" width="8.85546875" style="1"/>
    <col min="15105" max="15105" width="2.7109375" style="1" customWidth="1"/>
    <col min="15106" max="15106" width="12.140625" style="1" customWidth="1"/>
    <col min="15107" max="15107" width="55.140625" style="1" customWidth="1"/>
    <col min="15108" max="15108" width="16.28515625" style="1" bestFit="1" customWidth="1"/>
    <col min="15109" max="15109" width="21.140625" style="1" bestFit="1" customWidth="1"/>
    <col min="15110" max="15110" width="13.42578125" style="1" bestFit="1" customWidth="1"/>
    <col min="15111" max="15111" width="10.28515625" style="1" customWidth="1"/>
    <col min="15112" max="15114" width="10.42578125" style="1" bestFit="1" customWidth="1"/>
    <col min="15115" max="15115" width="10.140625" style="1" customWidth="1"/>
    <col min="15116" max="15116" width="2.5703125" style="1" customWidth="1"/>
    <col min="15117" max="15117" width="10.140625" style="1" customWidth="1"/>
    <col min="15118" max="15118" width="67.140625" style="1" bestFit="1" customWidth="1"/>
    <col min="15119" max="15123" width="10.140625" style="1" customWidth="1"/>
    <col min="15124" max="15124" width="10.28515625" style="1" customWidth="1"/>
    <col min="15125" max="15134" width="10.140625" style="1" customWidth="1"/>
    <col min="15135" max="15135" width="67.140625" style="1" bestFit="1" customWidth="1"/>
    <col min="15136" max="15145" width="10.140625" style="1" customWidth="1"/>
    <col min="15146" max="15146" width="34.28515625" style="1" bestFit="1" customWidth="1"/>
    <col min="15147" max="15156" width="10.140625" style="1" customWidth="1"/>
    <col min="15157" max="15157" width="30" style="1" bestFit="1" customWidth="1"/>
    <col min="15158" max="15158" width="16.140625" style="1" bestFit="1" customWidth="1"/>
    <col min="15159" max="15159" width="20.7109375" style="1" bestFit="1" customWidth="1"/>
    <col min="15160" max="15160" width="13.42578125" style="1" bestFit="1" customWidth="1"/>
    <col min="15161" max="15163" width="10.140625" style="1" customWidth="1"/>
    <col min="15164" max="15360" width="8.85546875" style="1"/>
    <col min="15361" max="15361" width="2.7109375" style="1" customWidth="1"/>
    <col min="15362" max="15362" width="12.140625" style="1" customWidth="1"/>
    <col min="15363" max="15363" width="55.140625" style="1" customWidth="1"/>
    <col min="15364" max="15364" width="16.28515625" style="1" bestFit="1" customWidth="1"/>
    <col min="15365" max="15365" width="21.140625" style="1" bestFit="1" customWidth="1"/>
    <col min="15366" max="15366" width="13.42578125" style="1" bestFit="1" customWidth="1"/>
    <col min="15367" max="15367" width="10.28515625" style="1" customWidth="1"/>
    <col min="15368" max="15370" width="10.42578125" style="1" bestFit="1" customWidth="1"/>
    <col min="15371" max="15371" width="10.140625" style="1" customWidth="1"/>
    <col min="15372" max="15372" width="2.5703125" style="1" customWidth="1"/>
    <col min="15373" max="15373" width="10.140625" style="1" customWidth="1"/>
    <col min="15374" max="15374" width="67.140625" style="1" bestFit="1" customWidth="1"/>
    <col min="15375" max="15379" width="10.140625" style="1" customWidth="1"/>
    <col min="15380" max="15380" width="10.28515625" style="1" customWidth="1"/>
    <col min="15381" max="15390" width="10.140625" style="1" customWidth="1"/>
    <col min="15391" max="15391" width="67.140625" style="1" bestFit="1" customWidth="1"/>
    <col min="15392" max="15401" width="10.140625" style="1" customWidth="1"/>
    <col min="15402" max="15402" width="34.28515625" style="1" bestFit="1" customWidth="1"/>
    <col min="15403" max="15412" width="10.140625" style="1" customWidth="1"/>
    <col min="15413" max="15413" width="30" style="1" bestFit="1" customWidth="1"/>
    <col min="15414" max="15414" width="16.140625" style="1" bestFit="1" customWidth="1"/>
    <col min="15415" max="15415" width="20.7109375" style="1" bestFit="1" customWidth="1"/>
    <col min="15416" max="15416" width="13.42578125" style="1" bestFit="1" customWidth="1"/>
    <col min="15417" max="15419" width="10.140625" style="1" customWidth="1"/>
    <col min="15420" max="15616" width="8.85546875" style="1"/>
    <col min="15617" max="15617" width="2.7109375" style="1" customWidth="1"/>
    <col min="15618" max="15618" width="12.140625" style="1" customWidth="1"/>
    <col min="15619" max="15619" width="55.140625" style="1" customWidth="1"/>
    <col min="15620" max="15620" width="16.28515625" style="1" bestFit="1" customWidth="1"/>
    <col min="15621" max="15621" width="21.140625" style="1" bestFit="1" customWidth="1"/>
    <col min="15622" max="15622" width="13.42578125" style="1" bestFit="1" customWidth="1"/>
    <col min="15623" max="15623" width="10.28515625" style="1" customWidth="1"/>
    <col min="15624" max="15626" width="10.42578125" style="1" bestFit="1" customWidth="1"/>
    <col min="15627" max="15627" width="10.140625" style="1" customWidth="1"/>
    <col min="15628" max="15628" width="2.5703125" style="1" customWidth="1"/>
    <col min="15629" max="15629" width="10.140625" style="1" customWidth="1"/>
    <col min="15630" max="15630" width="67.140625" style="1" bestFit="1" customWidth="1"/>
    <col min="15631" max="15635" width="10.140625" style="1" customWidth="1"/>
    <col min="15636" max="15636" width="10.28515625" style="1" customWidth="1"/>
    <col min="15637" max="15646" width="10.140625" style="1" customWidth="1"/>
    <col min="15647" max="15647" width="67.140625" style="1" bestFit="1" customWidth="1"/>
    <col min="15648" max="15657" width="10.140625" style="1" customWidth="1"/>
    <col min="15658" max="15658" width="34.28515625" style="1" bestFit="1" customWidth="1"/>
    <col min="15659" max="15668" width="10.140625" style="1" customWidth="1"/>
    <col min="15669" max="15669" width="30" style="1" bestFit="1" customWidth="1"/>
    <col min="15670" max="15670" width="16.140625" style="1" bestFit="1" customWidth="1"/>
    <col min="15671" max="15671" width="20.7109375" style="1" bestFit="1" customWidth="1"/>
    <col min="15672" max="15672" width="13.42578125" style="1" bestFit="1" customWidth="1"/>
    <col min="15673" max="15675" width="10.140625" style="1" customWidth="1"/>
    <col min="15676" max="15872" width="8.85546875" style="1"/>
    <col min="15873" max="15873" width="2.7109375" style="1" customWidth="1"/>
    <col min="15874" max="15874" width="12.140625" style="1" customWidth="1"/>
    <col min="15875" max="15875" width="55.140625" style="1" customWidth="1"/>
    <col min="15876" max="15876" width="16.28515625" style="1" bestFit="1" customWidth="1"/>
    <col min="15877" max="15877" width="21.140625" style="1" bestFit="1" customWidth="1"/>
    <col min="15878" max="15878" width="13.42578125" style="1" bestFit="1" customWidth="1"/>
    <col min="15879" max="15879" width="10.28515625" style="1" customWidth="1"/>
    <col min="15880" max="15882" width="10.42578125" style="1" bestFit="1" customWidth="1"/>
    <col min="15883" max="15883" width="10.140625" style="1" customWidth="1"/>
    <col min="15884" max="15884" width="2.5703125" style="1" customWidth="1"/>
    <col min="15885" max="15885" width="10.140625" style="1" customWidth="1"/>
    <col min="15886" max="15886" width="67.140625" style="1" bestFit="1" customWidth="1"/>
    <col min="15887" max="15891" width="10.140625" style="1" customWidth="1"/>
    <col min="15892" max="15892" width="10.28515625" style="1" customWidth="1"/>
    <col min="15893" max="15902" width="10.140625" style="1" customWidth="1"/>
    <col min="15903" max="15903" width="67.140625" style="1" bestFit="1" customWidth="1"/>
    <col min="15904" max="15913" width="10.140625" style="1" customWidth="1"/>
    <col min="15914" max="15914" width="34.28515625" style="1" bestFit="1" customWidth="1"/>
    <col min="15915" max="15924" width="10.140625" style="1" customWidth="1"/>
    <col min="15925" max="15925" width="30" style="1" bestFit="1" customWidth="1"/>
    <col min="15926" max="15926" width="16.140625" style="1" bestFit="1" customWidth="1"/>
    <col min="15927" max="15927" width="20.7109375" style="1" bestFit="1" customWidth="1"/>
    <col min="15928" max="15928" width="13.42578125" style="1" bestFit="1" customWidth="1"/>
    <col min="15929" max="15931" width="10.140625" style="1" customWidth="1"/>
    <col min="15932" max="16128" width="8.85546875" style="1"/>
    <col min="16129" max="16129" width="2.7109375" style="1" customWidth="1"/>
    <col min="16130" max="16130" width="12.140625" style="1" customWidth="1"/>
    <col min="16131" max="16131" width="55.140625" style="1" customWidth="1"/>
    <col min="16132" max="16132" width="16.28515625" style="1" bestFit="1" customWidth="1"/>
    <col min="16133" max="16133" width="21.140625" style="1" bestFit="1" customWidth="1"/>
    <col min="16134" max="16134" width="13.42578125" style="1" bestFit="1" customWidth="1"/>
    <col min="16135" max="16135" width="10.28515625" style="1" customWidth="1"/>
    <col min="16136" max="16138" width="10.42578125" style="1" bestFit="1" customWidth="1"/>
    <col min="16139" max="16139" width="10.140625" style="1" customWidth="1"/>
    <col min="16140" max="16140" width="2.5703125" style="1" customWidth="1"/>
    <col min="16141" max="16141" width="10.140625" style="1" customWidth="1"/>
    <col min="16142" max="16142" width="67.140625" style="1" bestFit="1" customWidth="1"/>
    <col min="16143" max="16147" width="10.140625" style="1" customWidth="1"/>
    <col min="16148" max="16148" width="10.28515625" style="1" customWidth="1"/>
    <col min="16149" max="16158" width="10.140625" style="1" customWidth="1"/>
    <col min="16159" max="16159" width="67.140625" style="1" bestFit="1" customWidth="1"/>
    <col min="16160" max="16169" width="10.140625" style="1" customWidth="1"/>
    <col min="16170" max="16170" width="34.28515625" style="1" bestFit="1" customWidth="1"/>
    <col min="16171" max="16180" width="10.140625" style="1" customWidth="1"/>
    <col min="16181" max="16181" width="30" style="1" bestFit="1" customWidth="1"/>
    <col min="16182" max="16182" width="16.140625" style="1" bestFit="1" customWidth="1"/>
    <col min="16183" max="16183" width="20.7109375" style="1" bestFit="1" customWidth="1"/>
    <col min="16184" max="16184" width="13.42578125" style="1" bestFit="1" customWidth="1"/>
    <col min="16185" max="16187" width="10.140625" style="1" customWidth="1"/>
    <col min="16188" max="16384" width="8.85546875" style="1"/>
  </cols>
  <sheetData>
    <row r="2" spans="2:21" ht="28.5" x14ac:dyDescent="0.25">
      <c r="B2" s="2" t="s">
        <v>66</v>
      </c>
      <c r="C2" s="3" t="s">
        <v>0</v>
      </c>
      <c r="D2" s="37">
        <v>1</v>
      </c>
      <c r="E2" s="37" t="s">
        <v>1</v>
      </c>
      <c r="F2" s="4" t="s">
        <v>2</v>
      </c>
      <c r="G2" s="46" t="s">
        <v>65</v>
      </c>
      <c r="H2" s="46"/>
      <c r="I2" s="4" t="s">
        <v>3</v>
      </c>
      <c r="J2" s="37" t="s">
        <v>67</v>
      </c>
    </row>
    <row r="3" spans="2:21" ht="28.5" x14ac:dyDescent="0.25">
      <c r="B3" s="1" t="s">
        <v>66</v>
      </c>
    </row>
    <row r="4" spans="2:21" ht="28.5" x14ac:dyDescent="0.2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25">
      <c r="B5" s="44">
        <v>1</v>
      </c>
      <c r="C5" s="6" t="s">
        <v>14</v>
      </c>
      <c r="D5" s="7">
        <v>0</v>
      </c>
      <c r="E5" s="7">
        <v>0</v>
      </c>
      <c r="F5" s="7">
        <v>2</v>
      </c>
      <c r="G5" s="7">
        <v>5</v>
      </c>
      <c r="H5" s="7">
        <v>6</v>
      </c>
      <c r="I5" s="7">
        <f>SUM(D5:H5)</f>
        <v>13</v>
      </c>
      <c r="J5" s="8"/>
      <c r="M5" s="47">
        <v>1</v>
      </c>
      <c r="N5" s="9" t="s">
        <v>15</v>
      </c>
      <c r="O5" s="10">
        <v>0</v>
      </c>
      <c r="P5" s="10">
        <v>2</v>
      </c>
      <c r="Q5" s="10">
        <v>0</v>
      </c>
      <c r="R5" s="10">
        <v>7</v>
      </c>
      <c r="S5" s="10">
        <v>4</v>
      </c>
      <c r="T5" s="10">
        <f>SUM(O5:S5)</f>
        <v>13</v>
      </c>
      <c r="U5" s="11"/>
    </row>
    <row r="6" spans="2:21" x14ac:dyDescent="0.25">
      <c r="B6" s="45"/>
      <c r="C6" s="6" t="s">
        <v>14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0.38461538461538464</v>
      </c>
      <c r="H6" s="12">
        <f>H5/I5</f>
        <v>0.46153846153846156</v>
      </c>
      <c r="I6" s="12">
        <f>I5/I5</f>
        <v>1</v>
      </c>
      <c r="J6" s="8"/>
      <c r="M6" s="48"/>
      <c r="N6" s="9" t="s">
        <v>15</v>
      </c>
      <c r="O6" s="13">
        <f>O5/T5</f>
        <v>0</v>
      </c>
      <c r="P6" s="13">
        <f>P5/T5</f>
        <v>0.15384615384615385</v>
      </c>
      <c r="Q6" s="13">
        <f>Q5/T5</f>
        <v>0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x14ac:dyDescent="0.25">
      <c r="B7" s="44">
        <v>2</v>
      </c>
      <c r="C7" s="6" t="s">
        <v>16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7">
        <v>2</v>
      </c>
      <c r="N7" s="9" t="s">
        <v>17</v>
      </c>
      <c r="O7" s="10">
        <v>0</v>
      </c>
      <c r="P7" s="10">
        <v>0</v>
      </c>
      <c r="Q7" s="10">
        <v>5</v>
      </c>
      <c r="R7" s="10">
        <v>3</v>
      </c>
      <c r="S7" s="10">
        <v>5</v>
      </c>
      <c r="T7" s="10">
        <f>SUM(O7:S7)</f>
        <v>13</v>
      </c>
      <c r="U7" s="11"/>
    </row>
    <row r="8" spans="2:21" x14ac:dyDescent="0.25">
      <c r="B8" s="45"/>
      <c r="C8" s="6" t="s">
        <v>16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8"/>
      <c r="N8" s="9" t="s">
        <v>17</v>
      </c>
      <c r="O8" s="13">
        <f>O7/T7</f>
        <v>0</v>
      </c>
      <c r="P8" s="13">
        <f>P7/T7</f>
        <v>0</v>
      </c>
      <c r="Q8" s="13">
        <f>Q7/T7</f>
        <v>0.38461538461538464</v>
      </c>
      <c r="R8" s="13">
        <f>R7/T7</f>
        <v>0.23076923076923078</v>
      </c>
      <c r="S8" s="13">
        <f>S7/T7</f>
        <v>0.38461538461538464</v>
      </c>
      <c r="T8" s="13">
        <f>T7/T7</f>
        <v>1</v>
      </c>
      <c r="U8" s="11"/>
    </row>
    <row r="9" spans="2:21" ht="15" x14ac:dyDescent="0.25">
      <c r="B9" s="44">
        <v>3</v>
      </c>
      <c r="C9" s="14" t="s">
        <v>18</v>
      </c>
      <c r="D9" s="7">
        <v>0</v>
      </c>
      <c r="E9" s="7">
        <v>2</v>
      </c>
      <c r="F9" s="7">
        <v>1</v>
      </c>
      <c r="G9" s="7">
        <v>4</v>
      </c>
      <c r="H9" s="7">
        <v>6</v>
      </c>
      <c r="I9" s="7">
        <f>SUM(D9:H9)</f>
        <v>13</v>
      </c>
      <c r="J9" s="8"/>
      <c r="N9" s="15" t="s">
        <v>19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ht="15" x14ac:dyDescent="0.25">
      <c r="B10" s="45"/>
      <c r="C10" s="14" t="s">
        <v>18</v>
      </c>
      <c r="D10" s="12">
        <f>D9/I9</f>
        <v>0</v>
      </c>
      <c r="E10" s="12">
        <f>E9/I9</f>
        <v>0.15384615384615385</v>
      </c>
      <c r="F10" s="12">
        <f>F9/I9</f>
        <v>7.6923076923076927E-2</v>
      </c>
      <c r="G10" s="12">
        <f>G9/I9</f>
        <v>0.30769230769230771</v>
      </c>
      <c r="H10" s="12">
        <f>H9/I9</f>
        <v>0.46153846153846156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7.6923076923076927E-2</v>
      </c>
      <c r="Q10" s="18">
        <f>Q9/T9</f>
        <v>0.19230769230769232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ht="15" x14ac:dyDescent="0.2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16</v>
      </c>
      <c r="H11" s="16">
        <f>H5+H7+H9</f>
        <v>17</v>
      </c>
      <c r="I11" s="20">
        <f>SUM(D11:H11)</f>
        <v>39</v>
      </c>
    </row>
    <row r="12" spans="2:21" ht="15" x14ac:dyDescent="0.25">
      <c r="C12" s="17" t="s">
        <v>20</v>
      </c>
      <c r="D12" s="18">
        <f>D11/I11</f>
        <v>0</v>
      </c>
      <c r="E12" s="18">
        <f>E11/I11</f>
        <v>5.128205128205128E-2</v>
      </c>
      <c r="F12" s="18">
        <f>F11/I11</f>
        <v>0.10256410256410256</v>
      </c>
      <c r="G12" s="18">
        <f>G11/I11</f>
        <v>0.41025641025641024</v>
      </c>
      <c r="H12" s="18">
        <f>H11/I11</f>
        <v>0.4358974358974359</v>
      </c>
      <c r="I12" s="19">
        <f>I11/I11</f>
        <v>1</v>
      </c>
    </row>
    <row r="52" spans="2:21" ht="28.5" x14ac:dyDescent="0.2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.75" x14ac:dyDescent="0.25">
      <c r="B53" s="40">
        <v>1</v>
      </c>
      <c r="C53" s="21" t="s">
        <v>26</v>
      </c>
      <c r="D53" s="22">
        <v>11</v>
      </c>
      <c r="E53" s="22">
        <v>2</v>
      </c>
      <c r="F53" s="22">
        <f>SUM(D53:E53)</f>
        <v>13</v>
      </c>
      <c r="G53" s="23"/>
      <c r="M53" s="42">
        <v>1</v>
      </c>
      <c r="N53" s="24" t="s">
        <v>27</v>
      </c>
      <c r="O53" s="25">
        <v>0</v>
      </c>
      <c r="P53" s="25">
        <v>1</v>
      </c>
      <c r="Q53" s="25">
        <v>1</v>
      </c>
      <c r="R53" s="25">
        <v>7</v>
      </c>
      <c r="S53" s="25">
        <v>4</v>
      </c>
      <c r="T53" s="25">
        <f>SUM(O53:S53)</f>
        <v>13</v>
      </c>
      <c r="U53" s="26"/>
    </row>
    <row r="54" spans="2:21" ht="42.75" x14ac:dyDescent="0.25">
      <c r="B54" s="41"/>
      <c r="C54" s="21" t="s">
        <v>26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3"/>
      <c r="N54" s="24" t="s">
        <v>27</v>
      </c>
      <c r="O54" s="28">
        <f>O53/T53</f>
        <v>0</v>
      </c>
      <c r="P54" s="28">
        <f>P53/T53</f>
        <v>7.6923076923076927E-2</v>
      </c>
      <c r="Q54" s="28">
        <f>Q53/T53</f>
        <v>7.6923076923076927E-2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25">
      <c r="B55" s="40">
        <v>2</v>
      </c>
      <c r="C55" s="21" t="s">
        <v>28</v>
      </c>
      <c r="D55" s="22">
        <v>10</v>
      </c>
      <c r="E55" s="22">
        <v>3</v>
      </c>
      <c r="F55" s="22">
        <f>SUM(D55:E55)</f>
        <v>13</v>
      </c>
      <c r="G55" s="23"/>
      <c r="M55" s="42">
        <v>2</v>
      </c>
      <c r="N55" s="24" t="s">
        <v>29</v>
      </c>
      <c r="O55" s="25">
        <v>0</v>
      </c>
      <c r="P55" s="25">
        <v>1</v>
      </c>
      <c r="Q55" s="25">
        <v>0</v>
      </c>
      <c r="R55" s="25">
        <v>5</v>
      </c>
      <c r="S55" s="25">
        <v>7</v>
      </c>
      <c r="T55" s="25">
        <f>SUM(O55:S55)</f>
        <v>13</v>
      </c>
      <c r="U55" s="26"/>
    </row>
    <row r="56" spans="2:21" x14ac:dyDescent="0.25">
      <c r="B56" s="41"/>
      <c r="C56" s="21" t="s">
        <v>28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3"/>
      <c r="N56" s="24" t="s">
        <v>29</v>
      </c>
      <c r="O56" s="28">
        <f>O55/T55</f>
        <v>0</v>
      </c>
      <c r="P56" s="28">
        <f>P55/T55</f>
        <v>7.6923076923076927E-2</v>
      </c>
      <c r="Q56" s="28">
        <f>Q55/T55</f>
        <v>0</v>
      </c>
      <c r="R56" s="28">
        <f>R55/T55</f>
        <v>0.38461538461538464</v>
      </c>
      <c r="S56" s="28">
        <f>S55/T55</f>
        <v>0.53846153846153844</v>
      </c>
      <c r="T56" s="28">
        <f>T55/T55</f>
        <v>1</v>
      </c>
      <c r="U56" s="26"/>
    </row>
    <row r="57" spans="2:21" ht="15" x14ac:dyDescent="0.25">
      <c r="C57" s="15" t="s">
        <v>19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1</v>
      </c>
      <c r="R57" s="16">
        <f>R53+R55</f>
        <v>12</v>
      </c>
      <c r="S57" s="16">
        <f>S53+S55</f>
        <v>11</v>
      </c>
      <c r="T57" s="16">
        <f>SUM(O57:S57)</f>
        <v>26</v>
      </c>
    </row>
    <row r="58" spans="2:21" ht="15" x14ac:dyDescent="0.25">
      <c r="C58" s="17" t="s">
        <v>20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7.6923076923076927E-2</v>
      </c>
      <c r="Q58" s="18">
        <f>Q57/T57</f>
        <v>3.8461538461538464E-2</v>
      </c>
      <c r="R58" s="18">
        <f>R57/T57</f>
        <v>0.46153846153846156</v>
      </c>
      <c r="S58" s="18">
        <f>S57/T57</f>
        <v>0.42307692307692307</v>
      </c>
      <c r="T58" s="19">
        <f>T57/T57</f>
        <v>1</v>
      </c>
    </row>
    <row r="100" spans="2:19" ht="42.75" x14ac:dyDescent="0.2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25">
      <c r="B101" s="38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2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36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ht="15" x14ac:dyDescent="0.25">
      <c r="B102" s="39"/>
      <c r="C102" s="29" t="s">
        <v>35</v>
      </c>
      <c r="D102" s="35">
        <f>D101/I101</f>
        <v>0</v>
      </c>
      <c r="E102" s="35">
        <f>E101/I101</f>
        <v>7.6923076923076927E-2</v>
      </c>
      <c r="F102" s="35">
        <f>F101/I101</f>
        <v>0.38461538461538464</v>
      </c>
      <c r="G102" s="35">
        <f>G101/I101</f>
        <v>0.15384615384615385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ht="15" x14ac:dyDescent="0.25">
      <c r="B103" s="38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20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25">
      <c r="B104" s="39"/>
      <c r="C104" s="29" t="s">
        <v>37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8.5" x14ac:dyDescent="0.25">
      <c r="B105" s="38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4</v>
      </c>
      <c r="H105" s="30">
        <v>3</v>
      </c>
      <c r="I105" s="30">
        <f>SUM(D105:H105)</f>
        <v>13</v>
      </c>
      <c r="J105" s="31"/>
    </row>
    <row r="106" spans="2:19" ht="28.5" x14ac:dyDescent="0.25">
      <c r="B106" s="39"/>
      <c r="C106" s="29" t="s">
        <v>38</v>
      </c>
      <c r="D106" s="35">
        <f>D105/I105</f>
        <v>0</v>
      </c>
      <c r="E106" s="35">
        <f>E105/I105</f>
        <v>7.6923076923076927E-2</v>
      </c>
      <c r="F106" s="35">
        <f>F105/I105</f>
        <v>0.38461538461538464</v>
      </c>
      <c r="G106" s="35">
        <f>G105/I105</f>
        <v>0.30769230769230771</v>
      </c>
      <c r="H106" s="35">
        <f>H105/I105</f>
        <v>0.23076923076923078</v>
      </c>
      <c r="I106" s="35">
        <f>I105/I105</f>
        <v>1</v>
      </c>
      <c r="J106" s="31"/>
    </row>
    <row r="107" spans="2:19" x14ac:dyDescent="0.25">
      <c r="B107" s="38">
        <v>4</v>
      </c>
      <c r="C107" s="29" t="s">
        <v>39</v>
      </c>
      <c r="D107" s="30">
        <v>0</v>
      </c>
      <c r="E107" s="30">
        <v>0</v>
      </c>
      <c r="F107" s="30">
        <v>2</v>
      </c>
      <c r="G107" s="30">
        <v>9</v>
      </c>
      <c r="H107" s="30">
        <v>2</v>
      </c>
      <c r="I107" s="30">
        <f>SUM(D107:H107)</f>
        <v>13</v>
      </c>
      <c r="J107" s="31"/>
    </row>
    <row r="108" spans="2:19" x14ac:dyDescent="0.25">
      <c r="B108" s="39"/>
      <c r="C108" s="29" t="s">
        <v>39</v>
      </c>
      <c r="D108" s="35">
        <f>D107/I107</f>
        <v>0</v>
      </c>
      <c r="E108" s="35">
        <f>E107/I107</f>
        <v>0</v>
      </c>
      <c r="F108" s="35">
        <f>F107/I107</f>
        <v>0.15384615384615385</v>
      </c>
      <c r="G108" s="35">
        <f>G107/I107</f>
        <v>0.69230769230769229</v>
      </c>
      <c r="H108" s="35">
        <f>H107/I107</f>
        <v>0.15384615384615385</v>
      </c>
      <c r="I108" s="35">
        <f>I107/I107</f>
        <v>1</v>
      </c>
      <c r="J108" s="31"/>
    </row>
    <row r="109" spans="2:19" ht="15" x14ac:dyDescent="0.25">
      <c r="C109" s="15" t="s">
        <v>19</v>
      </c>
      <c r="D109" s="36">
        <f>D101+D103+D105+D107</f>
        <v>0</v>
      </c>
      <c r="E109" s="36">
        <f>E101+E103+E105+E107</f>
        <v>3</v>
      </c>
      <c r="F109" s="36">
        <f>F101+F103+F105+F107</f>
        <v>16</v>
      </c>
      <c r="G109" s="36">
        <f>G101+G103+G105+G107</f>
        <v>19</v>
      </c>
      <c r="H109" s="36">
        <f>H101+H103+H105+H107</f>
        <v>14</v>
      </c>
      <c r="I109" s="36">
        <f>SUM(D109:H109)</f>
        <v>52</v>
      </c>
    </row>
    <row r="110" spans="2:19" ht="15" x14ac:dyDescent="0.25">
      <c r="C110" s="17" t="s">
        <v>20</v>
      </c>
      <c r="D110" s="18">
        <f>D109/I109</f>
        <v>0</v>
      </c>
      <c r="E110" s="18">
        <f>E109/I109</f>
        <v>5.7692307692307696E-2</v>
      </c>
      <c r="F110" s="18">
        <f>F109/I109</f>
        <v>0.30769230769230771</v>
      </c>
      <c r="G110" s="18">
        <f>G109/I109</f>
        <v>0.36538461538461536</v>
      </c>
      <c r="H110" s="18">
        <f>H109/I109</f>
        <v>0.26923076923076922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Безбед.управ.природним ресурс.</vt:lpstr>
      <vt:lpstr>Психологија безбедности</vt:lpstr>
      <vt:lpstr>Управ.кризама и ризицима</vt:lpstr>
      <vt:lpstr>Глобална безбедност	</vt:lpstr>
      <vt:lpstr>Безбедност и здравље на раду</vt:lpstr>
      <vt:lpstr>Безбедност информац.сист.</vt:lpstr>
      <vt:lpstr>Безбедност финан.послов.</vt:lpstr>
      <vt:lpstr>Заштита критичне инфраструктуре</vt:lpstr>
      <vt:lpstr>Људски ресурси у безб.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Општа псих.са соц.псих.</vt:lpstr>
      <vt:lpstr>Енглески језик 1</vt:lpstr>
      <vt:lpstr>Микроекономија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Edin Kalac</cp:lastModifiedBy>
  <dcterms:created xsi:type="dcterms:W3CDTF">2015-06-05T18:17:20Z</dcterms:created>
  <dcterms:modified xsi:type="dcterms:W3CDTF">2023-01-27T13:59:25Z</dcterms:modified>
</cp:coreProperties>
</file>